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P:\Grupos\Desarrollo Rural\PROGRAMAS MR\2 SEGUIMIENTO Y EVALUACION  PDRs\06. Ev Rioja PDR\PERIODO 2021-2027\PE_PAC_la rioja\FICHAS MEDIDAS RIOJA\versiones 2022\PARA ENVIAR\"/>
    </mc:Choice>
  </mc:AlternateContent>
  <workbookProtection workbookAlgorithmName="SHA-512" workbookHashValue="MqYmteXLN7kxf0175yjvdJSB7WUK4d9xuqBuEjVKpPYKR23QxlwbAEdzqdtwIapFEJcSpyzGdxtRyqIu9ZlhWg==" workbookSaltValue="8B4Wz//XlinmXebx6fTL/w==" workbookSpinCount="100000" lockStructure="1"/>
  <bookViews>
    <workbookView xWindow="0" yWindow="0" windowWidth="19200" windowHeight="11460" firstSheet="2" activeTab="3"/>
  </bookViews>
  <sheets>
    <sheet name="DATOS" sheetId="2" state="hidden" r:id="rId1"/>
    <sheet name="Instrucciones" sheetId="4" r:id="rId2"/>
    <sheet name="PLANTILLA - PARTE 1" sheetId="1" r:id="rId3"/>
    <sheet name="PLANTILLA - PARTE 2" sheetId="3" r:id="rId4"/>
  </sheets>
  <externalReferences>
    <externalReference r:id="rId5"/>
  </externalReferences>
  <definedNames>
    <definedName name="_GoBack" localSheetId="2">'PLANTILLA - PARTE 1'!$C$7</definedName>
    <definedName name="_Toc77173510" localSheetId="2">'PLANTILLA - PARTE 1'!$A$320</definedName>
    <definedName name="_Toc77173514" localSheetId="2">'PLANTILLA - PARTE 1'!#REF!</definedName>
    <definedName name="_Toc81568696" localSheetId="2">'PLANTILLA - PARTE 1'!#REF!</definedName>
    <definedName name="_Toc83202194" localSheetId="2">'PLANTILLA - PARTE 1'!$A$1</definedName>
    <definedName name="_Toc83202195" localSheetId="2">'PLANTILLA - PARTE 1'!$A$3</definedName>
    <definedName name="_Toc83202204" localSheetId="2">'PLANTILLA - PARTE 1'!$A$379</definedName>
    <definedName name="_Toc83202207" localSheetId="2">'PLANTILLA - PARTE 1'!$A$47</definedName>
    <definedName name="_Toc83202208" localSheetId="2">'PLANTILLA - PARTE 1'!$A$61</definedName>
    <definedName name="_Toc83202211" localSheetId="2">'PLANTILLA - PARTE 1'!$A$249</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22" i="3" l="1"/>
  <c r="D22" i="3" l="1"/>
  <c r="E22" i="3"/>
  <c r="F22" i="3"/>
  <c r="G22" i="3"/>
  <c r="H22" i="3"/>
  <c r="J21" i="3"/>
  <c r="H16" i="3"/>
  <c r="G16" i="3"/>
  <c r="F16" i="3"/>
  <c r="E16" i="3"/>
  <c r="D16" i="3"/>
  <c r="J7" i="3"/>
  <c r="J6" i="3"/>
  <c r="J18" i="3" l="1"/>
  <c r="J23" i="3"/>
  <c r="J24" i="3"/>
  <c r="J25" i="3"/>
  <c r="J26" i="3"/>
  <c r="J27" i="3"/>
  <c r="J28" i="3"/>
  <c r="J29" i="3"/>
  <c r="J30" i="3"/>
  <c r="J22" i="3"/>
  <c r="A21" i="3"/>
  <c r="A20" i="3"/>
  <c r="A19" i="3"/>
  <c r="A18" i="3"/>
  <c r="A17" i="3"/>
  <c r="A16" i="3"/>
</calcChain>
</file>

<file path=xl/sharedStrings.xml><?xml version="1.0" encoding="utf-8"?>
<sst xmlns="http://schemas.openxmlformats.org/spreadsheetml/2006/main" count="927" uniqueCount="605">
  <si>
    <t xml:space="preserve">5.3 Intervenciones de Desarrollo Rural </t>
  </si>
  <si>
    <t xml:space="preserve">Código presupuestario generado por el sistema y asignado a la intervención en el momento en que el Estado Miembro (EM) presenta el Plan de la  PAC o su modificación a la CE </t>
  </si>
  <si>
    <t xml:space="preserve">Nombre de la intervención </t>
  </si>
  <si>
    <t xml:space="preserve">Tipo de intervención </t>
  </si>
  <si>
    <t>Tipos de Inversión</t>
  </si>
  <si>
    <t>Indicadores de Realización</t>
  </si>
  <si>
    <t xml:space="preserve">Código de intervención (EM) </t>
  </si>
  <si>
    <t>Código presupuestario de la intervención (CE)</t>
  </si>
  <si>
    <t>Aplicable</t>
  </si>
  <si>
    <t>Descripción</t>
  </si>
  <si>
    <t>Base jurídica</t>
  </si>
  <si>
    <t>Porcentaje Mínimo</t>
  </si>
  <si>
    <t>Porcentaje Máximo</t>
  </si>
  <si>
    <t>Regiones menos desarrolladas</t>
  </si>
  <si>
    <t>Regiones ultraperiféricas y en las islas menores del mar Egeo según se definen en el Reglamento (UE) Nº 229/2013</t>
  </si>
  <si>
    <t>Regiones en transición</t>
  </si>
  <si>
    <t>Otras regiones</t>
  </si>
  <si>
    <t>Ámbito de aplicación Selección de las NUTS</t>
  </si>
  <si>
    <t xml:space="preserve"> [Si se selecciona Nacional] </t>
  </si>
  <si>
    <t>NUTS</t>
  </si>
  <si>
    <t>ES – España</t>
  </si>
  <si>
    <t>Describa cuáles son los objetivos específicos y el contenido de la intervención, incluida la orientación específica, los principios de selección, los vínculos con la legislación pertinente, la complementariedad con otras intervenciones / conjuntos de operaciones en ambos pilares y otra información relevante</t>
  </si>
  <si>
    <t>[Aplicable sólo si la intervención se selecciona como nacional con elementos regionales]</t>
  </si>
  <si>
    <t>¿Qué superficie es admisible?</t>
  </si>
  <si>
    <t xml:space="preserve">¿Qué superficie es admisible? </t>
  </si>
  <si>
    <t>Seleccione los BCAM pertinentes</t>
  </si>
  <si>
    <t>Seleccione los RLG pertinentes</t>
  </si>
  <si>
    <t xml:space="preserve">Lista de normas nacionales obligatorias pertinentes </t>
  </si>
  <si>
    <t xml:space="preserve">Vínculo entre la BCAM, RLG y las normas nacionales con la intervención </t>
  </si>
  <si>
    <t>Código de importe unitario (EM)</t>
  </si>
  <si>
    <t>Código presupuestario del importe unitario (CE)</t>
  </si>
  <si>
    <t>Código presupuestario generado por el sistema y asignado al importe unitario una vez el Estado Miembro (EM) envía el plan de la PAC o su modificación a la Comisión Europea (CE)</t>
  </si>
  <si>
    <t>Nombre del importe unitario</t>
  </si>
  <si>
    <t xml:space="preserve">Tipo de ayuda </t>
  </si>
  <si>
    <t xml:space="preserve">Tipo de importe unitario </t>
  </si>
  <si>
    <t xml:space="preserve">Unidades de realización correspondientes (si corresponde) - </t>
  </si>
  <si>
    <t xml:space="preserve">Explicación y justificación relacionada con el valor del importe unitario </t>
  </si>
  <si>
    <t>Región (es)</t>
  </si>
  <si>
    <t>Indicador de Resultado</t>
  </si>
  <si>
    <t>[En caso de “Si” o “Mixta”]</t>
  </si>
  <si>
    <t>¿Cuál es la duración de los contratos?</t>
  </si>
  <si>
    <t>¿Qué no es admisible para la ayuda?</t>
  </si>
  <si>
    <t xml:space="preserve">Para inversiones en la mejora de instalaciones de regadío existentes, ¿cuál es el ahorro potencial de agua requerido (expresado en %)? – opcional </t>
  </si>
  <si>
    <t xml:space="preserve">Para inversiones en la mejora de instalaciones de regadío existentes (que afecten a masas de agua cuyo estado no es bueno) ¿cuál es/son  el/los requisito (s) para una reducción efectiva en el uso de agua (expresado en %) – opcional   </t>
  </si>
  <si>
    <t>Describir cómo se garantizarán los requisitos y principios básicos relacionados con el enfoque LEADER a través del método de aplicación.</t>
  </si>
  <si>
    <t xml:space="preserve">¿Está previsto el multifondo? </t>
  </si>
  <si>
    <t xml:space="preserve">En caso afirmativo, indique qué fondos se utilizarán y cómo se va a organizar la coordinación </t>
  </si>
  <si>
    <t>¿Se aplicaría la opción de fondo principal?</t>
  </si>
  <si>
    <t>5.3.13. Importes Unitarios Previstos – Tabla financiera de realizaciones</t>
  </si>
  <si>
    <t>Ejercicio financiero</t>
  </si>
  <si>
    <t>Total 2023-2029</t>
  </si>
  <si>
    <t>Ejecución prevista #1 (opcional)</t>
  </si>
  <si>
    <t>Ejecución prevista #2 (opcional)</t>
  </si>
  <si>
    <t>TOTAL</t>
  </si>
  <si>
    <t>Explique las obligaciones / posibilidades de los beneficiarios en relación con los compromisos establecidos en la intervención (implementación de conjuntos de compromisos, elegir…)</t>
  </si>
  <si>
    <t>Gasto de compromisos procedentes de programación anteriores</t>
  </si>
  <si>
    <t xml:space="preserve">Relevo Generacional </t>
  </si>
  <si>
    <t>Medio Ambiente</t>
  </si>
  <si>
    <t>LEADER</t>
  </si>
  <si>
    <t>Si</t>
  </si>
  <si>
    <t>No</t>
  </si>
  <si>
    <t>Respuestas afirmativas / negativas</t>
  </si>
  <si>
    <t>Condiciones de admisibilidad relacionadas con las regiones, para cada región en cuestión, cuando proceda</t>
  </si>
  <si>
    <t>Porcentaje (s) de contribución</t>
  </si>
  <si>
    <t>INSERTE LAS FILAS NECESARIAS</t>
  </si>
  <si>
    <t>La ejecución anual planificada (con código de acompañamiento)- con una opción que se mostrará como un número agregado por intervención / por importe unitario o un agregado de varias unidades]</t>
  </si>
  <si>
    <t>Instrucciones</t>
  </si>
  <si>
    <t>La información que se muestra en la plantilla se expone de forma resumida y ofrece las indicaciones necesarias para cumplimentar los campos que se solicitan. Esta información es ampliable en la guía técnica del Plan Estratégico de la PAC - SFC.</t>
  </si>
  <si>
    <t>NO SIGC</t>
  </si>
  <si>
    <t>SIGC</t>
  </si>
  <si>
    <t xml:space="preserve">Forma de la ayuda </t>
  </si>
  <si>
    <t>No aplicable</t>
  </si>
  <si>
    <t>Tipo de pago</t>
  </si>
  <si>
    <t>Si se selecciona subvención</t>
  </si>
  <si>
    <t xml:space="preserve">Si se selecciona b/c o d/: </t>
  </si>
  <si>
    <t>Porcentajes y posibles niveles de ayuda</t>
  </si>
  <si>
    <t>Lo hace completamente</t>
  </si>
  <si>
    <t>Lo hace parcialmente</t>
  </si>
  <si>
    <t>Marque con una x</t>
  </si>
  <si>
    <t>X</t>
  </si>
  <si>
    <t>ES11 – Galicia</t>
  </si>
  <si>
    <t>ES12 – Principado de Asturias</t>
  </si>
  <si>
    <t>ES13 – Cantabria</t>
  </si>
  <si>
    <t>ES21 – País Vasco</t>
  </si>
  <si>
    <t>ES22 – Comunidad Foral de Navarra</t>
  </si>
  <si>
    <t>ES23 – La Rioja</t>
  </si>
  <si>
    <t>ES24 – Aragón</t>
  </si>
  <si>
    <t>ES30 – Comunidad de Madrid</t>
  </si>
  <si>
    <t>ES41 – Castilla y León</t>
  </si>
  <si>
    <t>ES51 – Cataluña</t>
  </si>
  <si>
    <t>ES52 – Comunitat Valenciana</t>
  </si>
  <si>
    <t>ES61 – Andalucía</t>
  </si>
  <si>
    <t>ES62 – Región de Murcia</t>
  </si>
  <si>
    <t>ES63 – Ciudad de Ceuta</t>
  </si>
  <si>
    <t>ES64 – Ciudad de Melilla</t>
  </si>
  <si>
    <t>OE3 – Mejorar la posición de los agricultores en la cadena de valor</t>
  </si>
  <si>
    <t>BCAM 1</t>
  </si>
  <si>
    <t>BCAM 3</t>
  </si>
  <si>
    <t>BCAM 4</t>
  </si>
  <si>
    <t>BCAM 5</t>
  </si>
  <si>
    <t>BCAM 6</t>
  </si>
  <si>
    <t>BCAM 7</t>
  </si>
  <si>
    <t>BCAM 8</t>
  </si>
  <si>
    <t>BCAM 9</t>
  </si>
  <si>
    <t>BCAM 10</t>
  </si>
  <si>
    <t>BCAM2</t>
  </si>
  <si>
    <t>RLG 1</t>
  </si>
  <si>
    <t>RLG 2</t>
  </si>
  <si>
    <t>RLG 3</t>
  </si>
  <si>
    <t>RLG 4</t>
  </si>
  <si>
    <t>RLG 5</t>
  </si>
  <si>
    <t>RLG 6</t>
  </si>
  <si>
    <t>RLG 12</t>
  </si>
  <si>
    <t>RLG 13</t>
  </si>
  <si>
    <t>RLG 14</t>
  </si>
  <si>
    <t>RLG 15</t>
  </si>
  <si>
    <t>RLG 16</t>
  </si>
  <si>
    <t>Subvención</t>
  </si>
  <si>
    <t>Instrumento financiero</t>
  </si>
  <si>
    <t>a) Reembolso de los costes subvencionables actualmente soportados por un beneficiario</t>
  </si>
  <si>
    <t>d) Financiación a tipo fijo</t>
  </si>
  <si>
    <t xml:space="preserve">Mixta – las actividades beneficiarias pueden estar dentro o fuera del ámbito de aplicación del artículo 42 del TFUE </t>
  </si>
  <si>
    <t>RGEC</t>
  </si>
  <si>
    <t>ABER</t>
  </si>
  <si>
    <t>de minimis</t>
  </si>
  <si>
    <t xml:space="preserve">Basado en resultados (con posibilidad de elegir) </t>
  </si>
  <si>
    <t xml:space="preserve">Basado en la gestión (con posibilidad de elegir) </t>
  </si>
  <si>
    <t>Híbrido (basado en la gestión y en resultados)</t>
  </si>
  <si>
    <t>Otros</t>
  </si>
  <si>
    <t xml:space="preserve">Si </t>
  </si>
  <si>
    <t xml:space="preserve">No </t>
  </si>
  <si>
    <t>Si. En caso afirmativo, ¿qué fondo principal se usará?</t>
  </si>
  <si>
    <t>Párrafo 1 del Anexo II de la OMC</t>
  </si>
  <si>
    <t>Párrafo 2 del Anexo II de la OMC</t>
  </si>
  <si>
    <t>Párrafo 3 del Anexo II de la OMC</t>
  </si>
  <si>
    <t>Párrafo 4 del Anexo II de la OMC</t>
  </si>
  <si>
    <t>Párrafo 5 del Anexo II de la OMC</t>
  </si>
  <si>
    <t>Párrafo 6 del Anexo II de la OMC</t>
  </si>
  <si>
    <t>Párrafo 7 del Anexo II de la OMC</t>
  </si>
  <si>
    <t>Párrafo 8 del Anexo II de la OMC</t>
  </si>
  <si>
    <t>Párrafo 9 del Anexo II de la OMC</t>
  </si>
  <si>
    <t>Párrafo 10 del Anexo II de la OMC</t>
  </si>
  <si>
    <t>Párrafo 11 del Anexo II de la OMC</t>
  </si>
  <si>
    <t>Párrafo 12 del Anexo II de la OMC</t>
  </si>
  <si>
    <t>Párrafo 13 del Anexo II de la OMC</t>
  </si>
  <si>
    <t>Nada x</t>
  </si>
  <si>
    <t>Marque con una X</t>
  </si>
  <si>
    <t>Nacional</t>
  </si>
  <si>
    <t>Nacional con elementos regionales</t>
  </si>
  <si>
    <t xml:space="preserve">Superficie agrícola Natura 2000 </t>
  </si>
  <si>
    <t>Superficie forestal Natura 2000</t>
  </si>
  <si>
    <t xml:space="preserve">Otras delimitaciones de zonas naturales protegidas con restricciones medioambientales aplicables a la agricultura o selvicultura que contribuyan a la aplicación del artículo 10 de la Directiva 92/43/EEC) </t>
  </si>
  <si>
    <t xml:space="preserve">Superficies agrícolas incluidas en los planes de cuencas hidrográficas (Directiva marco sobre el agua) </t>
  </si>
  <si>
    <t>¿Cuáles son los modelos de compromisos en la intervención?</t>
  </si>
  <si>
    <t>ES42 – Castilla-La Mancha</t>
  </si>
  <si>
    <t>ES43 – Extremadura</t>
  </si>
  <si>
    <t>ES53 – Illes Balears</t>
  </si>
  <si>
    <t xml:space="preserve">Tierras agrarias, incluyendo la superficie agrícola y otra mas amplia que la agrícola (si se marca una casilla para describir) </t>
  </si>
  <si>
    <t xml:space="preserve">Superficie agrícola definida para el plan de la PAC </t>
  </si>
  <si>
    <t xml:space="preserve">Selección del párrafo correspondiente del Anexo II de la OMC para las medidas del “Compartimento Verde” </t>
  </si>
  <si>
    <t>Marque con x</t>
  </si>
  <si>
    <r>
      <t>[</t>
    </r>
    <r>
      <rPr>
        <sz val="12"/>
        <color theme="1"/>
        <rFont val="Times New Roman"/>
        <family val="1"/>
      </rPr>
      <t> </t>
    </r>
    <r>
      <rPr>
        <sz val="12"/>
        <color rgb="FF1F497D"/>
        <rFont val="Times New Roman"/>
        <family val="1"/>
      </rPr>
      <t xml:space="preserve">[El importe unitario se proporciona sobre una base anual, diferente entre anualidades, o igual para todos los años; en este último caso, se ofrece a los Estados miembros la opción de que el importe se rellene automáticamente para todos los años. </t>
    </r>
  </si>
  <si>
    <t>Importe máximo para el Importe unitario previsto #1 (EUR)</t>
  </si>
  <si>
    <t>Los campos no editables se encuentran bloqueados, por lo que solo se podrá escribir o editar la información correspondiente a los campos amarillos (texto, desplegables, etc.). De igual modo, en aquellos campos editables (color amarillo) compuestos por varias celdas se deberá escribir únicamente en la celda habilitada para ello, generalmente, aquella situada a la izquierda.</t>
  </si>
  <si>
    <r>
      <t xml:space="preserve">Esta plantilla tiene un código de color: </t>
    </r>
    <r>
      <rPr>
        <sz val="12"/>
        <color theme="8" tint="0.59999389629810485"/>
        <rFont val="Times New Roman"/>
        <family val="1"/>
      </rPr>
      <t>“azul”</t>
    </r>
    <r>
      <rPr>
        <sz val="12"/>
        <color theme="1"/>
        <rFont val="Times New Roman"/>
        <family val="1"/>
      </rPr>
      <t xml:space="preserve"> para los campos que no hay que rellenar y “</t>
    </r>
    <r>
      <rPr>
        <sz val="12"/>
        <color theme="7" tint="0.59999389629810485"/>
        <rFont val="Times New Roman"/>
        <family val="1"/>
      </rPr>
      <t>amarillo</t>
    </r>
    <r>
      <rPr>
        <sz val="12"/>
        <color theme="1"/>
        <rFont val="Times New Roman"/>
        <family val="1"/>
      </rPr>
      <t>” para las celdas a rellenar. Cuando se selecciona una celda editable se muestra un mensaje con las instrucciones para su cumplimentación.</t>
    </r>
  </si>
  <si>
    <r>
      <rPr>
        <b/>
        <sz val="12"/>
        <color theme="1"/>
        <rFont val="Times New Roman"/>
        <family val="1"/>
      </rPr>
      <t>Todas las superficies</t>
    </r>
    <r>
      <rPr>
        <sz val="12"/>
        <color theme="1"/>
        <rFont val="Times New Roman"/>
        <family val="1"/>
      </rPr>
      <t xml:space="preserve"> con limitaciones naturales u otras limitaciones específicas </t>
    </r>
  </si>
  <si>
    <t>Coste unitario basado en costes adicionales y pérdida de ingresos</t>
  </si>
  <si>
    <t>Costes de transacción incluidos [solo se puede seleccionar si se selecciona también, al menos, una de las otras opciones]</t>
  </si>
  <si>
    <t>Pago único</t>
  </si>
  <si>
    <t>Cantidades a tanto alzado</t>
  </si>
  <si>
    <t>b) Costes unitarios</t>
  </si>
  <si>
    <t>c) Cantidades a tanto alzado</t>
  </si>
  <si>
    <t>¿La inversión contiene regadíos?</t>
  </si>
  <si>
    <t>[En caso de “Si”]</t>
  </si>
  <si>
    <t>SIGC O NO SIGC</t>
  </si>
  <si>
    <r>
      <t>Zonas con limitaciones naturales,</t>
    </r>
    <r>
      <rPr>
        <b/>
        <sz val="12"/>
        <color theme="1"/>
        <rFont val="Times New Roman"/>
        <family val="1"/>
      </rPr>
      <t xml:space="preserve"> distintas de las montañas</t>
    </r>
    <r>
      <rPr>
        <sz val="12"/>
        <color theme="1"/>
        <rFont val="Times New Roman"/>
        <family val="1"/>
      </rPr>
      <t>[de conformidad con el artículo 32, (</t>
    </r>
    <r>
      <rPr>
        <b/>
        <sz val="12"/>
        <color theme="1"/>
        <rFont val="Times New Roman"/>
        <family val="1"/>
      </rPr>
      <t>1) (b),</t>
    </r>
    <r>
      <rPr>
        <sz val="12"/>
        <color theme="1"/>
        <rFont val="Times New Roman"/>
        <family val="1"/>
      </rPr>
      <t xml:space="preserve"> del Reglamento (UE) n.º 1305/2013]</t>
    </r>
  </si>
  <si>
    <r>
      <rPr>
        <b/>
        <sz val="12"/>
        <color theme="1"/>
        <rFont val="Times New Roman"/>
        <family val="1"/>
      </rPr>
      <t xml:space="preserve">Otras zonas con limitaciones específicas </t>
    </r>
    <r>
      <rPr>
        <sz val="12"/>
        <color theme="1"/>
        <rFont val="Times New Roman"/>
        <family val="1"/>
      </rPr>
      <t>[de conformidad con el artículo 32, (</t>
    </r>
    <r>
      <rPr>
        <b/>
        <sz val="12"/>
        <color theme="1"/>
        <rFont val="Times New Roman"/>
        <family val="1"/>
      </rPr>
      <t>1) (c),</t>
    </r>
    <r>
      <rPr>
        <sz val="12"/>
        <color theme="1"/>
        <rFont val="Times New Roman"/>
        <family val="1"/>
      </rPr>
      <t xml:space="preserve"> del Reglamento (UE) n.º 1305/2013] </t>
    </r>
  </si>
  <si>
    <t>Cantidad (es) de ayuda y explicación relevante- INTENSIDAD DE AYUDA</t>
  </si>
  <si>
    <t>Mínimo consensuado</t>
  </si>
  <si>
    <t>5.3.1 Ámbito territorial y dimensión regional</t>
  </si>
  <si>
    <t xml:space="preserve">5.3.2 Objetivos Específicos relacionados /OT </t>
  </si>
  <si>
    <t xml:space="preserve">5.3.3 Necesidad(es) atendida(s) por la intervención </t>
  </si>
  <si>
    <t>5.3.4. Indicador(es) de resultado</t>
  </si>
  <si>
    <t>5.3.5. Diseño específico, requisitos y condiciones de admisibilidad de la intervención</t>
  </si>
  <si>
    <t xml:space="preserve">5.3.8 Información relativa a la evaluación de las ayudas estatales </t>
  </si>
  <si>
    <t xml:space="preserve">5.3.9. Preguntas/información adicional específicas para el Tipo de Intervención </t>
  </si>
  <si>
    <t>5.3.10. Cumplimiento de las normas de la OMC</t>
  </si>
  <si>
    <t xml:space="preserve"> Importe unitario previsto #1  (Gasto público total EUR) </t>
  </si>
  <si>
    <t xml:space="preserve"> Importe unitario previsto #2  (Gasto público total EUR) </t>
  </si>
  <si>
    <t>Importe máximo para el Importe unitario previsto #2 (EUR)</t>
  </si>
  <si>
    <t>Código + Nombre</t>
  </si>
  <si>
    <t>-</t>
  </si>
  <si>
    <t>01.02. Necesidad de tener en cuenta las diferencias existentes entre las dimensiones económicas de las distintas explotaciones en el diseño de las ayudas a la renta. (Diferencias de dimensión en renta)</t>
  </si>
  <si>
    <t>01.04. Necesidad de tener en cuenta para la planificación de las ayudas al sector agrícola, los ingresos procedentes de la actividad agraria sobre el total de los ingresos percibidos. (Diferencias dependencia ingresos agrarios en renta)</t>
  </si>
  <si>
    <t>01.05. Necesidad de tener en cuenta el papel de las ayudas en la reducción del riesgo al que se enfrentan las explotaciones. (Papel ayudas en reducción de riesgo)</t>
  </si>
  <si>
    <t>01.06.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</si>
  <si>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02.02. Mejorar la productividad de las explotaciones agrarias y su sostenibilidad, favoreciendo su transición a modelos productivos más sostenibles. (Productividad y sostenibilidad)</t>
  </si>
  <si>
    <t>02.04. Favorecer la incorporación a la actividad agraria, en particular de jóvenes y mujeres (Favorecer incorporación)</t>
  </si>
  <si>
    <t>02.05. Favorecer la profesionalización integral de todas las actividades económicas, buscando minimizar los efectos negativos que sobre el mercado y/o la cadena de valor puedan ejercer los productores no profesionales. (Favorecer profesionalización)</t>
  </si>
  <si>
    <t xml:space="preserve">02.06.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</si>
  <si>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02.07.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</si>
  <si>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02.09.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</si>
  <si>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 xml:space="preserve">03.04. Eliminación de las prácticas abusivas o que producen ineficiencias en la generación de valor en la cadena a través de la trasposición de la Directiva de Prácticas Comerciales Desleales. (Eliminación prácticas abusivas e ineficiencias en la cadena) </t>
  </si>
  <si>
    <t>03.05. Desarrollo de canales de venta alternativos (Canales alternativos)</t>
  </si>
  <si>
    <t>03.06. Transparencia e interlocución entre los diferentes eslabones de la cadena (Transparencia en la cadena)</t>
  </si>
  <si>
    <t xml:space="preserve">04.02. Aumentar la capacidad de sumidero de carbono del suelo, cultivos leñosos y sistemas forestales, entre otros. (Aumentar captura carbono) </t>
  </si>
  <si>
    <t>04.04. Promover la diversificación de la producción y la inclusión de cultivos y razas con mayor potencial de adaptación al cambio climático por su menor vulnerabilidad en los escenarios futuros de cambio climático (Promover adaptación CC)</t>
  </si>
  <si>
    <t>04.08. Promover prácticas agrícolas que contribuyan a la reducción y optimización del uso de insumos tales como fitosanitarios, fertilizantes, agua, energía, etc. (Reducción y optimización insumos)</t>
  </si>
  <si>
    <t>05.02. Mejorar la calidad del agua, reduciendo la contaminación procedente de fuentes agrarias (Reducción contaminación agraria del agua)</t>
  </si>
  <si>
    <t>05.06. Proteger el suelo agrícola de mayor capacidad productiva frente a otros usos</t>
  </si>
  <si>
    <t xml:space="preserve">05.07. Reducir las emisiones de NH3 </t>
  </si>
  <si>
    <t>06.01. Mantener, recuperar y/o mejorar la biodiversidad agrícola, ganadera y forestal, así como asegurar el uso sostenible de dichos recursos genéticos. (Mantener biodiversidad agroforestal)</t>
  </si>
  <si>
    <t>06.03.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</si>
  <si>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06.04.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</si>
  <si>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06.05. Conservar y mejorar la biodiversidad característica de los SAVN y la continuidad de las prácticas agro-silvo-pastorales tradicionales que han contribuido a sostenerla por los beneficios y servicios ecosistémicos que proporcionan. (Pervivencia SAVN)</t>
  </si>
  <si>
    <t>06.06. Mantener y mejorar la heterogeneidad de los paisajes agrícolas y los elementos de conectividad entre hábitats y espacios protegidos. (Mantener y mejorar paisajes y conectividad)</t>
  </si>
  <si>
    <t>06.07. Impulsar acciones que minimicen los efectos negativos de los productos fitosanitarios sobre las poblaciones de polinizadores, otros artrópodos o sobre la biodiversidad en general. (Minimizar efectos fitosanitarios)</t>
  </si>
  <si>
    <t>06.08. Evitar el abandono de plásticos en el medio a través de la reducción de su uso, la buena gestión de sus residuos o la sustitución por otros productos. (Reducción del uso y mejora gestión plásticos)</t>
  </si>
  <si>
    <t>06.09. Compatibilizar la presencia de grandes carnívoros que generan interacciones con impactos negativos con los aprovechamientos agrícolas y ganaderos, de modo que disminuyan los conflictos y mejore la capacidad de coexistencia. (Compatibilidad con grandes carnívoros)</t>
  </si>
  <si>
    <t>06.10. Fomentar sistemas de producción agrícolas, ganaderos y forestales sostenibles, como es el caso, entre otros, de la producción agraria ecológica. (Fomento sistemas de producción sostenibles)</t>
  </si>
  <si>
    <t>06.11.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</si>
  <si>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 xml:space="preserve"> - </t>
  </si>
  <si>
    <t>INSERTE LAS FILAS NECESARIAS SI EXISTEN IMPORTES UNITARIOS ADICIONALES Y ACTUALICE FÓRMULAS"</t>
  </si>
  <si>
    <t>ES70 - Canarias</t>
  </si>
  <si>
    <t>Compromisos medioambientales, climáticos y otros compromisos de gestión (Art. 70)</t>
  </si>
  <si>
    <t>Zonas con limitaciones naturales u otras limitaciones específicas (Art.71)</t>
  </si>
  <si>
    <t>Zonas con desventajas específicas resultantes de determinados requisitos obligatorios (Art. 72)</t>
  </si>
  <si>
    <t>Inversiones en infraestructuras de riego (Art.74)</t>
  </si>
  <si>
    <t>Establecimiento de jóvenes agricultores y nuevos agricultores y puesta en marcha de nuevas empresas rurales (Art. 75)</t>
  </si>
  <si>
    <t>Instrumentos de gestión de riesgos (Art. 76)</t>
  </si>
  <si>
    <t>Cooperación (Art. 77)</t>
  </si>
  <si>
    <t>Intercambio de conocimientos y difusión de información (Art. 78)</t>
  </si>
  <si>
    <t>[Para inversiones en el sector forestal] Defina el tamaño de las explotaciones para las que la ayuda está condicionada a la presentación de la información pertinente de un plan de gestión forestal o instrumento equivalente</t>
  </si>
  <si>
    <t>Definir los beneficiarios admisibles y los condiciones de admisibilidad específicas cuando sea pertinente, en relación con el beneficiario y la superficie</t>
  </si>
  <si>
    <r>
      <t xml:space="preserve">Ejecución prevista </t>
    </r>
    <r>
      <rPr>
        <b/>
        <vertAlign val="superscript"/>
        <sz val="12"/>
        <color theme="1"/>
        <rFont val="Times New Roman"/>
        <family val="1"/>
      </rPr>
      <t xml:space="preserve">5 </t>
    </r>
    <r>
      <rPr>
        <b/>
        <sz val="12"/>
        <color theme="1"/>
        <rFont val="Times New Roman"/>
        <family val="1"/>
      </rPr>
      <t>por tipo de grupo. Si hay otros totales se indicarán</t>
    </r>
  </si>
  <si>
    <r>
      <t>Dotación financiera indicativa anual (Gasto público total en euros)</t>
    </r>
    <r>
      <rPr>
        <b/>
        <vertAlign val="superscript"/>
        <sz val="12"/>
        <color theme="1"/>
        <rFont val="Times New Roman"/>
        <family val="1"/>
      </rPr>
      <t>6</t>
    </r>
  </si>
  <si>
    <t>Inversiones (Art.73)</t>
  </si>
  <si>
    <t>Pagos por limitaciones naturales u otras limitaciones específicas de la zona con arreglo al Artículo 71</t>
  </si>
  <si>
    <t>Compromisos de gestión a que se refiere el Artículo 70 del presente Reglamento, para pagos con arreglo al Artículo 72 del presente Reglamento, para inversiones no productivas mencionadas el Artículo 68 del presente Reglamento, para la ayuda a la Asociación Europea para la Innovación conforme el Artículo 77 del presente Reglamento y para LEADER, denominada estrategia de desarrollo local participativo en el Artículo 31 del Reglamento (UE) [RDC]</t>
  </si>
  <si>
    <t>Operaciones que reciben financiación de fondos transferidos al FEADER de conformidad con los Artículos 17 y 103 del presente Reglamento</t>
  </si>
  <si>
    <t>01.03. Necesidad de tener en cuenta, en el diseño de ayuda a la renta, las diferencias existentes entre las distintas orientaciones (ratio de empleo/ha) de los diferentes territorios. (Diferencias de empleo/ha en renta)</t>
  </si>
  <si>
    <t>2. Necesidad de tener en cuenta las diferencias existentes entre las dimensiones económicas de las distintas explotaciones en el diseño de las ayudas a la renta. (Diferencias de dimensión en renta)</t>
  </si>
  <si>
    <t>3. Necesidad de tener en cuenta, en el diseño de ayuda a la renta, las diferencias existentes entre las distintas orientaciones (ratio de empleo/ha) de los diferentes territorios. (Diferencias de empleo/ha en renta)</t>
  </si>
  <si>
    <t xml:space="preserve">1. Necesidad de apoyo a la renta de la agricultura española para acercar su rentabilidad a la de otros sectores económicos y con ello mejorar su viabilidad. (Apoyo renta) </t>
  </si>
  <si>
    <t>4. Necesidad de tener en cuenta para la planificación de las ayudas al sector agrícola, los ingresos procedentes de la actividad agraria sobre el total de los ingresos percibidos. (Diferencias dependencia ingresos agrarios en renta)</t>
  </si>
  <si>
    <t>5. Necesidad de tener en cuenta el papel de las ayudas en la reducción del riesgo al que se enfrentan las explotaciones. (Papel ayudas en reducción de riesgo)</t>
  </si>
  <si>
    <t>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</si>
  <si>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 xml:space="preserve">01.01. Necesidad de apoyo a la renta de la agricultura española para acercar su rentabilidad a la de otros sectores económicos y con ello mejorar su viabilidad. (Apoyo renta) </t>
  </si>
  <si>
    <t>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</si>
  <si>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2. Mejorar la productividad de las explotaciones agrarias y su sostenibilidad, favoreciendo su transición a modelos productivos más sostenibles. (Productividad y sostenibilidad)</t>
  </si>
  <si>
    <t xml:space="preserve">3. Favorecer la integración en entidades asociativas y la creación de economías de escala, aumentar la dimensión económica de las explotaciones y disminuir la atomización del sector productor . </t>
  </si>
  <si>
    <t>4. Favorecer la incorporación a la actividad agraria, en particular de jóvenes y mujeres (Favorecer incorporación)</t>
  </si>
  <si>
    <t>5. Favorecer la profesionalización integral de todas las actividades económicas, buscando minimizar los efectos negativos que sobre el mercado y/o la cadena de valor puedan ejercer los productores no profesionales. (Favorecer profesionalización)</t>
  </si>
  <si>
    <t xml:space="preserve">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</si>
  <si>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</si>
  <si>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</si>
  <si>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</si>
  <si>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10. Apoyar a los sectores o modelos de producción de baja productividad, con dificultades manifiestas y cuya desaparición tendría malas consecuencias económicas, medioambientales o sociales. (Apoyo sectores en dificultades)</t>
  </si>
  <si>
    <t>02.01.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</si>
  <si>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 xml:space="preserve">02.03. Favorecer la integración en entidades asociativas y la creación de economías de escala, aumentar la dimensión económica de las explotaciones y disminuir la atomización del sector productor . </t>
  </si>
  <si>
    <t>02.08.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</si>
  <si>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02.10. Apoyar a los sectores o modelos de producción de baja productividad, con dificultades manifiestas y cuya desaparición tendría malas consecuencias económicas, medioambientales o sociales. (Apoyo sectores en dificultades)</t>
  </si>
  <si>
    <t xml:space="preserve">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</si>
  <si>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2. Fomento de las producciones de calidad diferenciada y ecológicas (Calidad diferenciada y ecológica)</t>
  </si>
  <si>
    <t>3. Fomento de los contratos por escrito entre los diferentes operadores de la cadena como un desarrollo de la Ley 12/2013. (Contratos y Ley 12/2013)</t>
  </si>
  <si>
    <t xml:space="preserve">4. Eliminación de las prácticas abusivas o que producen ineficiencias en la generación de valor en la cadena a través de la trasposición de la Directiva de Prácticas Comerciales Desleales. (Eliminación prácticas abusivas e ineficiencias en la cadena) </t>
  </si>
  <si>
    <t>5. Desarrollo de canales de venta alternativos (Canales alternativos)</t>
  </si>
  <si>
    <t>6. Transparencia e interlocución entre los diferentes eslabones de la cadena (Transparencia en la cadena)</t>
  </si>
  <si>
    <t xml:space="preserve">7. Mejorar la renta de la agricultura española para acercar su rentabilidad a la de otros sectores económicos[1]. </t>
  </si>
  <si>
    <t>8. Apoyo, dentro de la cadena de valor, de medidas de adaptación y mitigación para la lucha contra el cambio climático en línea con el Pacto Verde Europeo (Diciembre 2019) y con la Declaración de Emergencia Climática y Medioambiental del Gobierno de España (Enero 2020)[2].</t>
  </si>
  <si>
    <t xml:space="preserve">03.01.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</si>
  <si>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03.02. Fomento de las producciones de calidad diferenciada y ecológicas (Calidad diferenciada y ecológica)</t>
  </si>
  <si>
    <t>03.03. Fomento de los contratos por escrito entre los diferentes operadores de la cadena como un desarrollo de la Ley 12/2013. (Contratos y Ley 12/2013)</t>
  </si>
  <si>
    <t>1. Minimizar las emisiones de Gases de Efecto Invernadero (GEI), contribuyendo de manera efectiva al cumplimiento de los objetivos nacionales del PNIEC. (Minimizar emisiones GEI)</t>
  </si>
  <si>
    <t xml:space="preserve">2. Aumentar la capacidad de sumidero de carbono del suelo, cultivos leñosos y sistemas forestales, entre otros. (Aumentar captura carbono) </t>
  </si>
  <si>
    <t>3. Reducir la vulnerabilidad de los sistemas agrícolas, ganaderos y/o forestales a los impactos del cambio climático y a los eventos extremos fomentando su adaptación. (Reducir impacto CC)</t>
  </si>
  <si>
    <t>4. Promover la diversificación de la producción y la inclusión de cultivos y razas con mayor potencial de adaptación al cambio climático por su menor vulnerabilidad en los escenarios futuros de cambio climático (Promover adaptación CC)</t>
  </si>
  <si>
    <t>5. Aumentar la autosuficiencia energética a través de las energías renovables, incluyendo la valorización  de residuos y materiales de origen agrícola, ganadero y forestal, de conformidad con lo establecido en el Ley 22/2011. (Aumentar energías renovables)</t>
  </si>
  <si>
    <t>6. Disminuir el consumo de energía, promover el ahorro y la mejora la eficiencia energética (Eficiencia energética)</t>
  </si>
  <si>
    <t>7. Generar y transferir conocimiento (I+D+i) para la implantación de sistemas agrícolas/ganaderos y/o forestales innovadores desde la doble perspectiva de mitigación y adaptación (I+D+i en mitigación y adaptación al CC)</t>
  </si>
  <si>
    <t>8. Promover prácticas agrícolas que contribuyan a la reducción y optimización del uso de insumos tales como fitosanitarios, fertilizantes, agua, energía, etc. (Reducción y optimización insumos)</t>
  </si>
  <si>
    <t>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</si>
  <si>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10. Minimizar los riesgos debidos a eventos meteorológicos extremos, además de potenciar los sistemas de seguros agrarios en relación con las adversidades del sector por los efectos del cambio climático. (Minimizar riesgos eventos climáticos extremos)</t>
  </si>
  <si>
    <t>04.01. Minimizar las emisiones de Gases de Efecto Invernadero (GEI), contribuyendo de manera efectiva al cumplimiento de los objetivos nacionales del PNIEC. (Minimizar emisiones GEI)</t>
  </si>
  <si>
    <t>04.03. Reducir la vulnerabilidad de los sistemas agrícolas, ganaderos y/o forestales a los impactos del cambio climático y a los eventos extremos fomentando su adaptación. (Reducir impacto CC)</t>
  </si>
  <si>
    <t>04.05. Aumentar la autosuficiencia energética a través de las energías renovables, incluyendo la valorización  de residuos y materiales de origen agrícola, ganadero y forestal, de conformidad con lo establecido en el Ley 22/2011. (Aumentar energías renovables)</t>
  </si>
  <si>
    <t>04.06. Disminuir el consumo de energía, promover el ahorro y la mejora la eficiencia energética (Eficiencia energética)</t>
  </si>
  <si>
    <t>04.07. Generar y transferir conocimiento (I+D+i) para la implantación de sistemas agrícolas/ganaderos y/o forestales innovadores desde la doble perspectiva de mitigación y adaptación (I+D+i en mitigación y adaptación al CC)</t>
  </si>
  <si>
    <t>04.09.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</si>
  <si>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04.10. Minimizar los riesgos debidos a eventos meteorológicos extremos, además de potenciar los sistemas de seguros agrarios en relación con las adversidades del sector por los efectos del cambio climático. (Minimizar riesgos eventos climáticos extremos)</t>
  </si>
  <si>
    <t>1. Gestión eficiente del recurso agua para mantener las masas de agua en buen estado, tanto a nivel cuantitativo como cualitativo. (Alcanzar el buen estado del agua)</t>
  </si>
  <si>
    <t>2. Mejorar la calidad del agua, reduciendo la contaminación procedente de fuentes agrarias (Reducción contaminación agraria del agua)</t>
  </si>
  <si>
    <t>3. Conservación y gestión de terrenos forestales, incluyendo el aprovechamiento ganadero</t>
  </si>
  <si>
    <t>4. Reducir la erosión y desertificación en las zonas agrícolas y forestales.</t>
  </si>
  <si>
    <t>5. Mejorar la gestión y la conservación de la calidad de los suelos (calidad de los suelos)</t>
  </si>
  <si>
    <t>6. Proteger el suelo agrícola de mayor capacidad productiva frente a otros usos</t>
  </si>
  <si>
    <t xml:space="preserve">7. Reducir las emisiones de NH3 </t>
  </si>
  <si>
    <t>8. Reducir las emisiones de material particulado PM 2,5</t>
  </si>
  <si>
    <t>9. Prevenir la emisión de material particulado PM 2,5 proveniente de los incendios forestales (Prevención emisiones incendios)</t>
  </si>
  <si>
    <t>05.01. Gestión eficiente del recurso agua para mantener las masas de agua en buen estado, tanto a nivel cuantitativo como cualitativo. (Alcanzar el buen estado del agua)</t>
  </si>
  <si>
    <t>05.03. Conservación y gestión de terrenos forestales, incluyendo el aprovechamiento ganadero</t>
  </si>
  <si>
    <t>05.04. Reducir la erosión y desertificación en las zonas agrícolas y forestales.</t>
  </si>
  <si>
    <t>05.05. Mejorar la gestión y la conservación de la calidad de los suelos (calidad de los suelos)</t>
  </si>
  <si>
    <t>05.08. Reducir las emisiones de material particulado PM 2,5</t>
  </si>
  <si>
    <t>05.09. Prevenir la emisión de material particulado PM 2,5 proveniente de los incendios forestales (Prevención emisiones incendios)</t>
  </si>
  <si>
    <t>1. Mantener, recuperar y/o mejorar la biodiversidad agrícola, ganadera y forestal, así como asegurar el uso sostenible de dichos recursos genéticos. (Mantener biodiversidad agroforestal)</t>
  </si>
  <si>
    <t>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</si>
  <si>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</si>
  <si>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</si>
  <si>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5. Conservar y mejorar la biodiversidad característica de los SAVN y la continuidad de las prácticas agro-silvo-pastorales tradicionales que han contribuido a sostenerla por los beneficios y servicios ecosistémicos que proporcionan. (Pervivencia SAVN)</t>
  </si>
  <si>
    <t>6. Mantener y mejorar la heterogeneidad de los paisajes agrícolas y los elementos de conectividad entre hábitats y espacios protegidos. (Mantener y mejorar paisajes y conectividad)</t>
  </si>
  <si>
    <t>7. Impulsar acciones que minimicen los efectos negativos de los productos fitosanitarios sobre las poblaciones de polinizadores, otros artrópodos o sobre la biodiversidad en general. (Minimizar efectos fitosanitarios)</t>
  </si>
  <si>
    <t>8. Evitar el abandono de plásticos en el medio a través de la reducción de su uso, la buena gestión de sus residuos o la sustitución por otros productos. (Reducción del uso y mejora gestión plásticos)</t>
  </si>
  <si>
    <t>9. Compatibilizar la presencia de grandes carnívoros que generan interacciones con impactos negativos con los aprovechamientos agrícolas y ganaderos, de modo que disminuyan los conflictos y mejore la capacidad de coexistencia. (Compatibilidad con grandes carnívoros)</t>
  </si>
  <si>
    <t>10. Fomentar sistemas de producción agrícolas, ganaderos y forestales sostenibles, como es el caso, entre otros, de la producción agraria ecológica. (Fomento sistemas de producción sostenibles)</t>
  </si>
  <si>
    <t>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</si>
  <si>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06.02.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</si>
  <si>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1. Aumentar las ratios entre agricultores y agricultoras jóvenes frente a mayores que se dedican a la actividad agraria fomentando la incorporación de jóvenes. (Promover el relevo generacional)</t>
  </si>
  <si>
    <t xml:space="preserve">2. Mejorar las explotaciones[1] </t>
  </si>
  <si>
    <t>3. Facilitar el acceso a la tierra</t>
  </si>
  <si>
    <t xml:space="preserve">4. Facilitar el acceso al crédito y mejorar la fiscalidad </t>
  </si>
  <si>
    <t xml:space="preserve">5. Mejorar la cualificación profesional </t>
  </si>
  <si>
    <t>6. Potenciar el emprendimiento y atraer y retener el talento innovador en las zonas rurales. (Emprendimiento y talento)[2]</t>
  </si>
  <si>
    <t>7. Combatir el despoblamiento fomentando el relevo generacional en las zonas rurales clasificadas como en riesgo de despoblamiento. (Combatir el despoblamiento)[3]</t>
  </si>
  <si>
    <t>07.01. Aumentar las ratios entre agricultores y agricultoras jóvenes frente a mayores que se dedican a la actividad agraria fomentando la incorporación de jóvenes. (Promover el relevo generacional)</t>
  </si>
  <si>
    <t>07.03. Facilitar el acceso a la tierra</t>
  </si>
  <si>
    <t xml:space="preserve">07.04. Facilitar el acceso al crédito y mejorar la fiscalidad </t>
  </si>
  <si>
    <t xml:space="preserve">07.05. Mejorar la cualificación profesional </t>
  </si>
  <si>
    <t>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</si>
  <si>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2. Potenciar la función de los sistemas agroalimentario y forestal sostenibles como elementos diversificadores de la estructura económica en las áreas rurales. (Sistemas agroalimentario y forestal sostenibles y diversificadores)</t>
  </si>
  <si>
    <t>3. Potenciar el emprendimiento y atraer y retener el talento innovador en las zonas rurales. (Emprendimiento y talento innovador)</t>
  </si>
  <si>
    <t>4. Mejora de la dotación de infraestructuras y servicios en las áreas rurales, como elemento fundamental para frenar la pérdida de población y mejorar la competitividad y la generación de empleo y renta. (Infraestructuras y servicios en áreas rurales)</t>
  </si>
  <si>
    <t>5. Asegurar y fomentar la implementación de un desarrollo endógeno y la generación de valor añadido asociada a la metodología participativa. (Desarrollo endógeno)</t>
  </si>
  <si>
    <t>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</si>
  <si>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</si>
  <si>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</si>
  <si>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</si>
  <si>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</si>
  <si>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 xml:space="preserve">11. Mejorar la dimensión física y económica de las explotaciones de mujeres. (Explotaciones de mujeres) </t>
  </si>
  <si>
    <t>12. Mejorar las condiciones para la incorporación y permanencia en la actividad agraria de las mujeres (Incorporación y permanencia mujeres)</t>
  </si>
  <si>
    <t>13. Fomentar la incorporación de las mujeres en órganos de decisión vinculados al sector agrario y del medio rural (Órganos decisión mujeres)</t>
  </si>
  <si>
    <t>08.01.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</si>
  <si>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08.02. Potenciar la función de los sistemas agroalimentario y forestal sostenibles como elementos diversificadores de la estructura económica en las áreas rurales. (Sistemas agroalimentario y forestal sostenibles y diversificadores)</t>
  </si>
  <si>
    <t>08.03. Potenciar el emprendimiento y atraer y retener el talento innovador en las zonas rurales. (Emprendimiento y talento innovador)</t>
  </si>
  <si>
    <t>08.04. Mejora de la dotación de infraestructuras y servicios en las áreas rurales, como elemento fundamental para frenar la pérdida de población y mejorar la competitividad y la generación de empleo y renta. (Infraestructuras y servicios en áreas rurales)</t>
  </si>
  <si>
    <t>08.05. Asegurar y fomentar la implementación de un desarrollo endógeno y la generación de valor añadido asociada a la metodología participativa. (Desarrollo endógeno)</t>
  </si>
  <si>
    <t>08.06.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</si>
  <si>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08.07.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</si>
  <si>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08.08.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</si>
  <si>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08.09.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</si>
  <si>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08.10.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</si>
  <si>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 xml:space="preserve">08.11. Mejorar la dimensión física y económica de las explotaciones de mujeres. (Explotaciones de mujeres) </t>
  </si>
  <si>
    <t>08.12. Mejorar las condiciones para la incorporación y permanencia en la actividad agraria de las mujeres (Incorporación y permanencia mujeres)</t>
  </si>
  <si>
    <t>08.13. Fomentar la incorporación de las mujeres en órganos de decisión vinculados al sector agrario y del medio rural (Órganos decisión mujeres)</t>
  </si>
  <si>
    <t>1. Valorizar los productos y los sistemas de producción comunitarios, y fomentar los vínculos y la confianza entre los consumidores y el sector productor. (Valorizar y confianza)</t>
  </si>
  <si>
    <t>2. Modificar los hábitos de consumo, alinearlos con las recomendaciones nutricionales y con los objetivos de sostenibilidad. (Hábitos de consumo alineados con recomendaciones nutricionales y sostenibilidad)</t>
  </si>
  <si>
    <t>3. Aumentar la transparencia en materia de información alimentaria y el conocimiento sobre los sistemas alimentarios europeos. (Transparencia en materia de información alimentaria)</t>
  </si>
  <si>
    <t>4. Promover la economía circular, reducir el desperdicio alimentario y la generación de residuos. (Economía circular, reducir desperdicio alimentario y residuos)</t>
  </si>
  <si>
    <t>5. Mejorar la confianza de los consumidores en los sistemas alimentarios europeos y minimizar el fraude alimentario. (Confianza consumidores y minimizar Fraude alimentario)</t>
  </si>
  <si>
    <t>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</si>
  <si>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7. Desarrollar medidas de apoyo a la mejora del bienestar y seguridad animal. (Bienestar y seguridad animal)</t>
  </si>
  <si>
    <t>8. Reducir el consumo de medicamentos antimicrobianos en la producción animal. (Reducir el consumo de antimicrobianos en la producción animal)</t>
  </si>
  <si>
    <t>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</si>
  <si>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09.02. Modificar los hábitos de consumo, alinearlos con las recomendaciones nutricionales y con los objetivos de sostenibilidad. (Hábitos de consumo alineados con recomendaciones nutricionales y sostenibilidad)</t>
  </si>
  <si>
    <t>09.01. Valorizar los productos y los sistemas de producción comunitarios, y fomentar los vínculos y la confianza entre los consumidores y el sector productor. (Valorizar y confianza)</t>
  </si>
  <si>
    <t>09.03. Aumentar la transparencia en materia de información alimentaria y el conocimiento sobre los sistemas alimentarios europeos. (Transparencia en materia de información alimentaria)</t>
  </si>
  <si>
    <t>09.04. Promover la economía circular, reducir el desperdicio alimentario y la generación de residuos. (Economía circular, reducir desperdicio alimentario y residuos)</t>
  </si>
  <si>
    <t>09.05. Mejorar la confianza de los consumidores en los sistemas alimentarios europeos y minimizar el fraude alimentario. (Confianza consumidores y minimizar Fraude alimentario)</t>
  </si>
  <si>
    <t>09.06.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</si>
  <si>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09.07. Desarrollar medidas de apoyo a la mejora del bienestar y seguridad animal. (Bienestar y seguridad animal)</t>
  </si>
  <si>
    <t>09.08. Reducir el consumo de medicamentos antimicrobianos en la producción animal. (Reducir el consumo de antimicrobianos en la producción animal)</t>
  </si>
  <si>
    <t>09.09.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</si>
  <si>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1. Potenciar la formación agraria y el intercambio de conocimiento en el sector productor (Formación agraria)</t>
  </si>
  <si>
    <t>2. Impulsar el asesoramiento y la formación de asesores y su interacción (Asesoramiento y formación de asesores)</t>
  </si>
  <si>
    <t>3. Reforzar el ecosistema de innovación y seguimiento de las innovaciones desarrolladas (Ecosistema de innovación)</t>
  </si>
  <si>
    <t>4. Desarrollar actuaciones ligadas a las necesidades del sector en materia de digitalización facilitando la incorporación de nuevas tecnologías (Digitalización)</t>
  </si>
  <si>
    <t>5. Fomentar el intercambio de conocimiento y experiencias entre distintos actores de los AKIS (Intercambio entre actores AKIS)</t>
  </si>
  <si>
    <t>6. Reforzar y adaptar las estructuras de gobernanza en los AKIS (Gobernanza en los AKIS)</t>
  </si>
  <si>
    <t>0T.01. Potenciar la formación agraria y el intercambio de conocimiento en el sector productor (Formación agraria)</t>
  </si>
  <si>
    <t>0T.02. Impulsar el asesoramiento y la formación de asesores y su interacción (Asesoramiento y formación de asesores)</t>
  </si>
  <si>
    <t>0T.03. Reforzar el ecosistema de innovación y seguimiento de las innovaciones desarrolladas (Ecosistema de innovación)</t>
  </si>
  <si>
    <t>0T.04. Desarrollar actuaciones ligadas a las necesidades del sector en materia de digitalización facilitando la incorporación de nuevas tecnologías (Digitalización)</t>
  </si>
  <si>
    <t>0T.05. Fomentar el intercambio de conocimiento y experiencias entre distintos actores de los AKIS (Intercambio entre actores AKIS)</t>
  </si>
  <si>
    <t>0T.06. Reforzar y adaptar las estructuras de gobernanza en los AKIS (Gobernanza en los AKIS)</t>
  </si>
  <si>
    <t xml:space="preserve">03.07. Mejorar la renta de la agricultura española para acercar su rentabilidad a la de otros sectores económicos. </t>
  </si>
  <si>
    <t>03.08. Apoyo, dentro de la cadena de valor, de medidas de adaptación y mitigación para la lucha contra el cambio climático en línea con el Pacto Verde Europeo (Diciembre 2019) y con la Declaración de Emergencia Climática y Medioambiental del Gobierno de España (Enero 2020).</t>
  </si>
  <si>
    <t>07.02. Mejorar las explotaciones</t>
  </si>
  <si>
    <t>07.06. Potenciar el emprendimiento y atraer y retener el talento innovador en las zonas rurales. (Emprendimiento y talento)</t>
  </si>
  <si>
    <t>07.07. Combatir el despoblamiento fomentando el relevo generacional en las zonas rurales clasificadas como en riesgo de despoblamiento. (Combatir el despoblamiento)</t>
  </si>
  <si>
    <r>
      <t>SIGC</t>
    </r>
    <r>
      <rPr>
        <sz val="12"/>
        <color theme="1"/>
        <rFont val="Times New Roman"/>
        <family val="1"/>
      </rPr>
      <t xml:space="preserve"> [Art. 71 y 72 por defecto y por elección para el Art.70]</t>
    </r>
  </si>
  <si>
    <t>Explicaciones adicionales</t>
  </si>
  <si>
    <t>Art. 91(3)(b) – Art. 70</t>
  </si>
  <si>
    <t>Art. 91(3)(b) – Art. 72</t>
  </si>
  <si>
    <t>Art. 91(3)(b) – Art. 73</t>
  </si>
  <si>
    <t>Art. 91(3)(b) – Art. 77(1)(a)</t>
  </si>
  <si>
    <t>Art. 91(3)(b) – Art. 77(1)(b)</t>
  </si>
  <si>
    <t>Art. 91(3)(c)</t>
  </si>
  <si>
    <r>
      <t xml:space="preserve">Porcentaje de contribución aplicable 
</t>
    </r>
    <r>
      <rPr>
        <sz val="12"/>
        <color theme="1"/>
        <rFont val="Times New Roman"/>
        <family val="1"/>
      </rPr>
      <t>(2 decimales)</t>
    </r>
  </si>
  <si>
    <t>Art. 91(2)(a)</t>
  </si>
  <si>
    <t>Art. 91(2)(b)</t>
  </si>
  <si>
    <t>Art. 91(2) ( c )</t>
  </si>
  <si>
    <t>Art. 91(2)(d)</t>
  </si>
  <si>
    <t>Art. 91(3)(a)</t>
  </si>
  <si>
    <t>Art. 91(3)(b)</t>
  </si>
  <si>
    <r>
      <t xml:space="preserve">Indique si se trata de </t>
    </r>
    <r>
      <rPr>
        <b/>
        <sz val="12"/>
        <color rgb="FF808080"/>
        <rFont val="Times New Roman"/>
        <family val="1"/>
      </rPr>
      <t>SUBVENCIÓN</t>
    </r>
    <r>
      <rPr>
        <sz val="12"/>
        <color rgb="FF808080"/>
        <rFont val="Times New Roman"/>
        <family val="1"/>
      </rPr>
      <t xml:space="preserve"> o </t>
    </r>
    <r>
      <rPr>
        <b/>
        <sz val="12"/>
        <color rgb="FF808080"/>
        <rFont val="Times New Roman"/>
        <family val="1"/>
      </rPr>
      <t xml:space="preserve">INSTRUMENTO FINANCIERO
</t>
    </r>
    <r>
      <rPr>
        <sz val="12"/>
        <color rgb="FFFF0000"/>
        <rFont val="Times New Roman"/>
        <family val="1"/>
      </rPr>
      <t>OBLIGATORIO</t>
    </r>
  </si>
  <si>
    <r>
      <t xml:space="preserve">Indique si se trata de </t>
    </r>
    <r>
      <rPr>
        <b/>
        <sz val="12"/>
        <color rgb="FF808080"/>
        <rFont val="Times New Roman"/>
        <family val="1"/>
      </rPr>
      <t>UNIFORME</t>
    </r>
    <r>
      <rPr>
        <sz val="12"/>
        <color rgb="FF808080"/>
        <rFont val="Times New Roman"/>
        <family val="1"/>
      </rPr>
      <t xml:space="preserve"> o </t>
    </r>
    <r>
      <rPr>
        <b/>
        <sz val="12"/>
        <color rgb="FF808080"/>
        <rFont val="Times New Roman"/>
        <family val="1"/>
      </rPr>
      <t xml:space="preserve">MEDIO
</t>
    </r>
    <r>
      <rPr>
        <sz val="12"/>
        <color rgb="FFFF0000"/>
        <rFont val="Times New Roman"/>
        <family val="1"/>
      </rPr>
      <t>OBLIGATORIO</t>
    </r>
    <r>
      <rPr>
        <b/>
        <sz val="12"/>
        <color rgb="FF808080"/>
        <rFont val="Times New Roman"/>
        <family val="1"/>
      </rPr>
      <t xml:space="preserve">
</t>
    </r>
  </si>
  <si>
    <r>
      <t xml:space="preserve">¿El importe unitario corresponde a ayudas / compromisos procedentes del periodo anterior? Indique </t>
    </r>
    <r>
      <rPr>
        <b/>
        <sz val="12"/>
        <color rgb="FF808080"/>
        <rFont val="Times New Roman"/>
        <family val="1"/>
      </rPr>
      <t>SI</t>
    </r>
    <r>
      <rPr>
        <sz val="12"/>
        <color rgb="FF808080"/>
        <rFont val="Times New Roman"/>
        <family val="1"/>
      </rPr>
      <t xml:space="preserve"> o </t>
    </r>
    <r>
      <rPr>
        <b/>
        <sz val="12"/>
        <color rgb="FF808080"/>
        <rFont val="Times New Roman"/>
        <family val="1"/>
      </rPr>
      <t xml:space="preserve">No
</t>
    </r>
    <r>
      <rPr>
        <sz val="12"/>
        <color rgb="FFFF0000"/>
        <rFont val="Times New Roman"/>
        <family val="1"/>
      </rPr>
      <t>OBLIGATORIO</t>
    </r>
  </si>
  <si>
    <r>
      <t xml:space="preserve">Tierras no agrícolas – si se selecciona explicar. </t>
    </r>
    <r>
      <rPr>
        <sz val="12"/>
        <color rgb="FFFF0000"/>
        <rFont val="Times New Roman"/>
        <family val="1"/>
      </rPr>
      <t>EXPLICACIÓN</t>
    </r>
    <r>
      <rPr>
        <sz val="12"/>
        <color theme="1"/>
        <rFont val="Times New Roman"/>
        <family val="1"/>
      </rPr>
      <t xml:space="preserve"> </t>
    </r>
    <r>
      <rPr>
        <sz val="12"/>
        <color rgb="FFFF0000"/>
        <rFont val="Times New Roman"/>
        <family val="1"/>
      </rPr>
      <t>OBLIGATORIA</t>
    </r>
  </si>
  <si>
    <r>
      <t xml:space="preserve">CCAA </t>
    </r>
    <r>
      <rPr>
        <sz val="12"/>
        <color rgb="FFFF0000"/>
        <rFont val="Times New Roman"/>
        <family val="1"/>
      </rPr>
      <t>OBLIGATORIO</t>
    </r>
  </si>
  <si>
    <r>
      <t xml:space="preserve">Unidad de Realización </t>
    </r>
    <r>
      <rPr>
        <sz val="12"/>
        <color rgb="FFFF0000"/>
        <rFont val="Times New Roman"/>
        <family val="1"/>
      </rPr>
      <t>OBLIGATORIO</t>
    </r>
  </si>
  <si>
    <r>
      <t xml:space="preserve">Contribución al “ring-fencing” para/en: 
</t>
    </r>
    <r>
      <rPr>
        <sz val="12"/>
        <color rgb="FFFF0000"/>
        <rFont val="Times New Roman"/>
        <family val="1"/>
      </rPr>
      <t>OBLIGATORIO</t>
    </r>
  </si>
  <si>
    <r>
      <t xml:space="preserve">Ámbito Territorial </t>
    </r>
    <r>
      <rPr>
        <sz val="12"/>
        <color rgb="FFFF0000"/>
        <rFont val="Times New Roman"/>
        <family val="1"/>
      </rPr>
      <t>OBLIGATORIO</t>
    </r>
  </si>
  <si>
    <r>
      <t xml:space="preserve">[Si se selecciona Regional o Nacional con elementos regionales] Seleccione el ámbito territorial </t>
    </r>
    <r>
      <rPr>
        <sz val="12"/>
        <color rgb="FFFF0000"/>
        <rFont val="Times New Roman"/>
        <family val="1"/>
      </rPr>
      <t>OBLIGATORIO</t>
    </r>
  </si>
  <si>
    <r>
      <t xml:space="preserve">Definir el tipo de ayuda (no SIGC) o compromisos admisibles (SIGC) y otras obligaciones. </t>
    </r>
    <r>
      <rPr>
        <sz val="12"/>
        <color rgb="FFFF0000"/>
        <rFont val="Times New Roman"/>
        <family val="1"/>
      </rPr>
      <t>OBLIGATORIO</t>
    </r>
  </si>
  <si>
    <r>
      <t xml:space="preserve">Sólo si se selecciona O14 (art.70). </t>
    </r>
    <r>
      <rPr>
        <sz val="12"/>
        <color rgb="FFFF0000"/>
        <rFont val="Times New Roman"/>
        <family val="1"/>
      </rPr>
      <t>OBLIGATORIO</t>
    </r>
  </si>
  <si>
    <r>
      <t xml:space="preserve">Sólo si se selecciona O12 (art 71) </t>
    </r>
    <r>
      <rPr>
        <sz val="12"/>
        <color rgb="FFFF0000"/>
        <rFont val="Times New Roman"/>
        <family val="1"/>
      </rPr>
      <t>OBLIGATORIO</t>
    </r>
  </si>
  <si>
    <r>
      <t xml:space="preserve">5.3.7 Forma y porcentaje de ayuda/primas/métodos de cálculo </t>
    </r>
    <r>
      <rPr>
        <b/>
        <i/>
        <sz val="12"/>
        <color theme="1"/>
        <rFont val="Times New Roman"/>
        <family val="1"/>
      </rPr>
      <t>[en relación con el apoyo previsto a los beneficiarios</t>
    </r>
    <r>
      <rPr>
        <b/>
        <sz val="12"/>
        <color theme="1"/>
        <rFont val="Times New Roman"/>
        <family val="1"/>
      </rPr>
      <t xml:space="preserve">] </t>
    </r>
    <r>
      <rPr>
        <b/>
        <sz val="12"/>
        <color rgb="FFFF0000"/>
        <rFont val="Times New Roman"/>
        <family val="1"/>
      </rPr>
      <t>OBLIGATORIO</t>
    </r>
  </si>
  <si>
    <r>
      <t xml:space="preserve">Forma de ayuda
</t>
    </r>
    <r>
      <rPr>
        <b/>
        <sz val="12"/>
        <color rgb="FFFF0000"/>
        <rFont val="Times New Roman"/>
        <family val="1"/>
      </rPr>
      <t>OBLIGATORIO</t>
    </r>
  </si>
  <si>
    <r>
      <t xml:space="preserve">Tipo de pago </t>
    </r>
    <r>
      <rPr>
        <b/>
        <i/>
        <sz val="12"/>
        <color theme="1"/>
        <rFont val="Times New Roman"/>
        <family val="1"/>
      </rPr>
      <t xml:space="preserve">(más de una opción es posible. Selección </t>
    </r>
    <r>
      <rPr>
        <b/>
        <i/>
        <sz val="12"/>
        <color rgb="FFFF0000"/>
        <rFont val="Times New Roman"/>
        <family val="1"/>
      </rPr>
      <t>OBLIGATORIA)</t>
    </r>
  </si>
  <si>
    <r>
      <t xml:space="preserve">La intervención queda fuera del ámbito de aplicación del artículo 42 del TFUE y está sujeta a la evaluación de las ayudas estatales: </t>
    </r>
    <r>
      <rPr>
        <sz val="12"/>
        <color rgb="FFFF0000"/>
        <rFont val="Times New Roman"/>
        <family val="1"/>
      </rPr>
      <t>OBLIGATORIO</t>
    </r>
  </si>
  <si>
    <r>
      <t xml:space="preserve">Explicación de las actividades de apoyo que quedan fuera del ámbito de aplicación del artículo 42 del TFUE </t>
    </r>
    <r>
      <rPr>
        <sz val="12"/>
        <color rgb="FFFF0000"/>
        <rFont val="Times New Roman"/>
        <family val="1"/>
      </rPr>
      <t>OBLIGATORIO</t>
    </r>
  </si>
  <si>
    <r>
      <t xml:space="preserve">Tipo de instrumento de ayuda estatal que se utilizará para la liquidación (más de una opción es posible) </t>
    </r>
    <r>
      <rPr>
        <sz val="12"/>
        <color rgb="FFFF0000"/>
        <rFont val="Times New Roman"/>
        <family val="1"/>
      </rPr>
      <t>OBLIGATORIO</t>
    </r>
  </si>
  <si>
    <r>
      <t xml:space="preserve">Si se selecciona algún I.O para el Art. 70 </t>
    </r>
    <r>
      <rPr>
        <b/>
        <sz val="12"/>
        <color rgb="FFFF0000"/>
        <rFont val="Times New Roman"/>
        <family val="1"/>
      </rPr>
      <t>OBLIGATORIO</t>
    </r>
  </si>
  <si>
    <r>
      <t xml:space="preserve">¿Incluye la intervención los gastos pendientes del  PDR?
</t>
    </r>
    <r>
      <rPr>
        <sz val="12"/>
        <color rgb="FFFF0000"/>
        <rFont val="Times New Roman"/>
        <family val="1"/>
      </rPr>
      <t>OBLIGATORIO</t>
    </r>
  </si>
  <si>
    <r>
      <t xml:space="preserve">[Si corresponde] Inserte la información regional adicional al mínimo consensuado. </t>
    </r>
    <r>
      <rPr>
        <sz val="12"/>
        <color rgb="FFFF0000"/>
        <rFont val="Times New Roman"/>
        <family val="1"/>
      </rPr>
      <t>OBLIGATORIO</t>
    </r>
  </si>
  <si>
    <t xml:space="preserve">Descripción del ámbito territorial </t>
  </si>
  <si>
    <r>
      <t xml:space="preserve">Selección entre las necesidades consensuadas. Una o más pueden ser seleccionadas. </t>
    </r>
    <r>
      <rPr>
        <sz val="12"/>
        <color rgb="FFFF0000"/>
        <rFont val="Times New Roman"/>
        <family val="1"/>
      </rPr>
      <t>OBLIGATORIO. Si no se marca ninguno serán de aplicación todos los de la ficha consensuada</t>
    </r>
  </si>
  <si>
    <r>
      <t xml:space="preserve">Selección entre los IR consensuados. Uno o más pueden ser seleccionados. </t>
    </r>
    <r>
      <rPr>
        <sz val="12"/>
        <color rgb="FFFF0000"/>
        <rFont val="Times New Roman"/>
        <family val="1"/>
      </rPr>
      <t>OBLIGATORIO. Si no se marca ninguno serán de aplicación todos los de la ficha consensuada</t>
    </r>
  </si>
  <si>
    <r>
      <t xml:space="preserve">Indicador de Realización </t>
    </r>
    <r>
      <rPr>
        <sz val="12"/>
        <color rgb="FFFF0000"/>
        <rFont val="Times New Roman"/>
        <family val="1"/>
      </rPr>
      <t>OBLIGATORIO (Incluir el de la ficha consensuada)</t>
    </r>
    <r>
      <rPr>
        <sz val="12"/>
        <color theme="1"/>
        <rFont val="Times New Roman"/>
        <family val="1"/>
      </rPr>
      <t> </t>
    </r>
  </si>
  <si>
    <r>
      <t xml:space="preserve">Selección entre los OE consensuados. Uno o más pueden ser seleccionados. </t>
    </r>
    <r>
      <rPr>
        <sz val="12"/>
        <color rgb="FFFF0000"/>
        <rFont val="Times New Roman"/>
        <family val="1"/>
      </rPr>
      <t>OBLIGATORIO. Si no se marca ninguno serán de aplicación todos los de la ficha consensuada</t>
    </r>
  </si>
  <si>
    <t>Casilla de texto para los links correspondientes</t>
  </si>
  <si>
    <t xml:space="preserve">[Si corresponde] Inserte la información regional adicional al mínimo consensuado. </t>
  </si>
  <si>
    <r>
      <rPr>
        <b/>
        <sz val="12"/>
        <color theme="1"/>
        <rFont val="Times New Roman"/>
        <family val="1"/>
      </rPr>
      <t xml:space="preserve">Zonas de montaña </t>
    </r>
    <r>
      <rPr>
        <sz val="12"/>
        <color theme="1"/>
        <rFont val="Times New Roman"/>
        <family val="1"/>
      </rPr>
      <t>(de conformidad con el Artículo 32 (</t>
    </r>
    <r>
      <rPr>
        <b/>
        <sz val="12"/>
        <color theme="1"/>
        <rFont val="Times New Roman"/>
        <family val="1"/>
      </rPr>
      <t>1)(a)</t>
    </r>
    <r>
      <rPr>
        <sz val="12"/>
        <color theme="1"/>
        <rFont val="Times New Roman"/>
        <family val="1"/>
      </rPr>
      <t xml:space="preserve">, </t>
    </r>
    <r>
      <rPr>
        <b/>
        <sz val="12"/>
        <color theme="1"/>
        <rFont val="Times New Roman"/>
        <family val="1"/>
      </rPr>
      <t xml:space="preserve">del Reglamento (EU) </t>
    </r>
    <r>
      <rPr>
        <sz val="12"/>
        <color theme="1"/>
        <rFont val="Times New Roman"/>
        <family val="1"/>
      </rPr>
      <t>Nº 1305/2013) Vínculos a la lista de unidades administrativas  locales designadas y a un mapa de ZLN</t>
    </r>
  </si>
  <si>
    <r>
      <t xml:space="preserve">Sólo si se selecciona O13 (art. 72)  </t>
    </r>
    <r>
      <rPr>
        <sz val="12"/>
        <color rgb="FFFF0000"/>
        <rFont val="Times New Roman"/>
        <family val="1"/>
      </rPr>
      <t>OBLIGATORIO</t>
    </r>
  </si>
  <si>
    <t>[sólo es pertinente para los I.O. en virtud del Art 70 y 72 ]</t>
  </si>
  <si>
    <t>¿Cuál es la base para su justificación? (Opcional)</t>
  </si>
  <si>
    <r>
      <t xml:space="preserve">Intensidad de ayuda a nivel de  beneficiario 
</t>
    </r>
    <r>
      <rPr>
        <b/>
        <sz val="12"/>
        <color rgb="FFFF0000"/>
        <rFont val="Times New Roman"/>
        <family val="1"/>
      </rPr>
      <t>OBLIGATORIO</t>
    </r>
  </si>
  <si>
    <r>
      <t xml:space="preserve">[solo para DR SIGC]
Método de cálculo 
</t>
    </r>
    <r>
      <rPr>
        <b/>
        <sz val="12"/>
        <color rgb="FFFF0000"/>
        <rFont val="Times New Roman"/>
        <family val="1"/>
      </rPr>
      <t>OBLIGATORIO</t>
    </r>
  </si>
  <si>
    <t xml:space="preserve">Si se seleccionan "Inversiones de Desarrollo Rural" como tipo de intervención </t>
  </si>
  <si>
    <r>
      <t xml:space="preserve">Si se seleciona el art. 77 y el I.O 31 </t>
    </r>
    <r>
      <rPr>
        <b/>
        <sz val="12"/>
        <color rgb="FFFF0000"/>
        <rFont val="Times New Roman"/>
        <family val="1"/>
      </rPr>
      <t>OBLIGATORIO</t>
    </r>
  </si>
  <si>
    <t>Para cualquier otra intervención</t>
  </si>
  <si>
    <r>
      <t xml:space="preserve">Explicación de la forma en que la intervención respeta las disposiciones pertinentes del Anexo 2 del Acuerdo sobre la agricultura de la OMC, tal como se especifica en el artículo 10 del presente Reglamento y en el Anexo II del presente Reglamento (compartimento verde) </t>
    </r>
    <r>
      <rPr>
        <sz val="12"/>
        <color rgb="FFFF0000"/>
        <rFont val="Times New Roman"/>
        <family val="1"/>
      </rPr>
      <t>OBLIGATORIO</t>
    </r>
  </si>
  <si>
    <r>
      <t xml:space="preserve">5.3.11. Porcentaje(s) de contribución aplicable(s) a esta intervención: los tipos de contribución se seleccionarán a nivel nacional o regional antes de la  creación de la intervención. Un menú desplegable para la entrada de importes unitarios
</t>
    </r>
    <r>
      <rPr>
        <b/>
        <sz val="12"/>
        <color rgb="FFFF0000"/>
        <rFont val="Times New Roman"/>
        <family val="1"/>
      </rPr>
      <t>OBLIGATORIO</t>
    </r>
  </si>
  <si>
    <r>
      <t xml:space="preserve">Introduzca el / los Indicador(es) de Resultado correspondiente(s)
</t>
    </r>
    <r>
      <rPr>
        <sz val="12"/>
        <color rgb="FFFF0000"/>
        <rFont val="Times New Roman"/>
        <family val="1"/>
      </rPr>
      <t>OBLIGATORIO. Se puede elegir uno o varios de la ficha consensuada</t>
    </r>
  </si>
  <si>
    <r>
      <t>Dotación financiera indicativa anual (Contribución UE en euros)</t>
    </r>
    <r>
      <rPr>
        <b/>
        <vertAlign val="superscript"/>
        <sz val="12"/>
        <color theme="1"/>
        <rFont val="Times New Roman"/>
        <family val="1"/>
      </rPr>
      <t>7</t>
    </r>
  </si>
  <si>
    <r>
      <t xml:space="preserve">El </t>
    </r>
    <r>
      <rPr>
        <b/>
        <sz val="12"/>
        <color theme="1"/>
        <rFont val="Times New Roman"/>
        <family val="1"/>
      </rPr>
      <t>código de CCAA</t>
    </r>
    <r>
      <rPr>
        <sz val="12"/>
        <color theme="1"/>
        <rFont val="Times New Roman"/>
        <family val="1"/>
      </rPr>
      <t xml:space="preserve"> es un código de 3 dígitos correspondiente a la denominación de la CCAA. El listado es el siguiente:
ANDALUCIA = AND
ARAGÓN = ARA
PRINCIPADO DE ASTURIAS = AST
ILLES BALEARS = BAL
CANTABRIA = CAN
CATALUÑA = CAT
CASTILLA-LA MANCHA = CLM         
CASTILLA Y LEÓN = CYL
EXTREMADURA = EXT
GALICIA = GAL
ISLAS CANARIAS = ICA
COMUNIDAD DE MADRID = MAD
NAVARRA = NAV
PAÍS VASCO = PVA
LA RIOJA = RIO
COMUNIDAD VALENCIANA = VAL
PNDR = PND</t>
    </r>
  </si>
  <si>
    <r>
      <t xml:space="preserve">El </t>
    </r>
    <r>
      <rPr>
        <b/>
        <sz val="12"/>
        <color theme="1"/>
        <rFont val="Times New Roman"/>
        <family val="1"/>
      </rPr>
      <t>código de Ficha de Intervenciones</t>
    </r>
    <r>
      <rPr>
        <sz val="12"/>
        <color theme="1"/>
        <rFont val="Times New Roman"/>
        <family val="1"/>
      </rPr>
      <t xml:space="preserve"> es el código numérico de la intervención
Ejemplo: COMPROMISOS DE GESTIÓN AGROAMBIENTALES EN AGRICULTURA ECOLÓGICA (6503 SIGC) = </t>
    </r>
    <r>
      <rPr>
        <b/>
        <sz val="12"/>
        <color theme="1"/>
        <rFont val="Times New Roman"/>
        <family val="1"/>
      </rPr>
      <t>6503</t>
    </r>
  </si>
  <si>
    <r>
      <t xml:space="preserve">El </t>
    </r>
    <r>
      <rPr>
        <b/>
        <sz val="12"/>
        <color theme="1"/>
        <rFont val="Times New Roman"/>
        <family val="1"/>
      </rPr>
      <t>código de Numeración de Importe Unitario</t>
    </r>
    <r>
      <rPr>
        <sz val="12"/>
        <color theme="1"/>
        <rFont val="Times New Roman"/>
        <family val="1"/>
      </rPr>
      <t xml:space="preserve"> es una numeración, correlativa, que se otorga al IU, en función del número de IU que haya, de 2 o más cifras (se coloca un 0 delante cuando es &lt;10). Ej.: AND6503_01; AND6503_12</t>
    </r>
  </si>
  <si>
    <r>
      <t xml:space="preserve">Entre el código de Ficha de Intervenciones y el código de Numeración de Importe Unitario </t>
    </r>
    <r>
      <rPr>
        <b/>
        <sz val="12"/>
        <color theme="1"/>
        <rFont val="Times New Roman"/>
        <family val="1"/>
      </rPr>
      <t>se coloca un guión bajo</t>
    </r>
    <r>
      <rPr>
        <sz val="12"/>
        <color theme="1"/>
        <rFont val="Times New Roman"/>
        <family val="1"/>
      </rPr>
      <t>"_".</t>
    </r>
  </si>
  <si>
    <t>A continuación se presentan dos ejemplos de codificación para cada una de las CCAA</t>
  </si>
  <si>
    <t>AND6503_01
ARA6503_01
AST6503_01
BAL6503_01
CAN6503_01
CAT6503_01
CLM6503_01            
CYL6503_01
EXT6503_01
GAL6503_01
ICA6503_01
MAD6503_01
NAV6503_01
PVA6503_01 
RIO6503_01
VAL6503_01
PND6503_01</t>
  </si>
  <si>
    <t>AND69611_12
ARA69611_12
AST69611_12
BAL69611_12
CAN69611_12
CAT69611_12
CLM69611_12
CYL69611_12
EXT69611_12
GAL69611_12
ICA69611_12
MAD69611_12
NAV69611_12
PVA69611_12
RIO69611_12
VAL69611_12
PND69611_12</t>
  </si>
  <si>
    <t>Metodología de codificación de Importes Unitarios</t>
  </si>
  <si>
    <t>Estas instrucciones corresponden al cumplimentado de la casilla "Código de importe unitario (EM)" del apartado 5.3.11 (PLANTILLA - PARTE 2)</t>
  </si>
  <si>
    <t>El código de importe unitario (EM) está compuesto por la concatenación de 3 códigos:</t>
  </si>
  <si>
    <t>-Código de CCAA</t>
  </si>
  <si>
    <t>-Código de Ficha de Intervenciones</t>
  </si>
  <si>
    <t>-Numeración de Importe Unitario</t>
  </si>
  <si>
    <t>Introduzca el código de importe unitario
(COD CCAA + COD INTERVENCIÓN + NUMERACIÓN IU)
(METODOLOGÍA DETALLADA SOBRE LA CODIFICACIÓN EN HOJA "Instrucciones")
OBLIGATORIO</t>
  </si>
  <si>
    <t>Es posible añadir las filas que sean necesarias para los apartados "5.3.12" y "5.3.13" (Plantilla - Parte 2)</t>
  </si>
  <si>
    <t>5.3.12. Importe Unitario Previsto – Definición</t>
  </si>
  <si>
    <t>OE1 - Apoyar una renta agrícola viable y la resiliencia del sector agrícola en todo el territorio de la Unión a fin de mejorar la seguridad alimentaria a largo plazo y la diversidad agrícola, así como garantizar la sostenibilidad económica de la producción agrícola en la Unión</t>
  </si>
  <si>
    <t>OE2 – Mejorar la orientación al mercado y aumentar la competitividad de las explotaciones agrícolas a corto y largo plazo, también mediante una mayor atención a la investigación, la tecnología y la digitalización</t>
  </si>
  <si>
    <t>OE4 – Contribuir a la adaptación al cambio climático y a su mitigación, también mediante la reducción de las emisiones de gases de efecto invernadero y mejorando la captura de carbono, así como promover la energía sostenible</t>
  </si>
  <si>
    <t>OE5 – Promover el desarrollo sostenible y la gestión eficiente de recursos naturales como el agua, el suelo y el aire, incluyendo la reducción de la dependencia química</t>
  </si>
  <si>
    <t>OE6 – Contribuir a detener y revertir la pérdida de biodiversidad, potenciar los servicios relacionados con los ecosistemas y conservar los hábitats y los paisajes</t>
  </si>
  <si>
    <t>OE7 – Atraer y apoyar a los jóvenes agricultores y a los nuevos agricultores y facilitar el desarrollo empresarial sostenible en las zonas rurales</t>
  </si>
  <si>
    <t>OE8 – Promover el empleo, el crecimiento, la igualdad de género, incluida la participación de las mujeres en la agricultura, la inclusión social y el desarrollo local en las zonas rurales, entre ellas la bioeconomía circular y la silvicultura sostenible;</t>
  </si>
  <si>
    <t>OE9 – Mejorar la respuesta de la agricultura de la Unión a las exigencias sociales en materia de alimentación y salud. incluida la demanda de alimentos de buena calidad, seguros y nutritivos producidos de forma sostenible, reducir el desperdicio de alimentos, mejorar el bienestar animal y combatir la resistencia a los antimicrobianos.</t>
  </si>
  <si>
    <t>OT – Modernizar la agricultura y las zonas rurales, fomentando y poniendo en común el conocimiento, la innovación y la digitalización en las zonas agrícolas y rurales y promoviendo su adopción por los agricultores, mediante la mejora del acceso a la investigación, la innovación, el intercambio de conocimientos y la formación</t>
  </si>
  <si>
    <t xml:space="preserve">R.2 Vinculación de los sistemas de asesoramiento y conocimiento: número de asesores que reciben ayudas que se integrarán en los sistemas de conocimiento e innovación agrícolas (SCIA) </t>
  </si>
  <si>
    <t xml:space="preserve">R.3 Digitalización de la agricultura: porcentaje de explotaciones agrícolas que se benefician de las ayudas a las tecnologías para la agricultura digital a través de la PAC </t>
  </si>
  <si>
    <t xml:space="preserve">R.4 Vinculación de la ayuda a la renta al cumplimiento de normas y al uso de buenas prácticas: porcentaje de superficie agrícola utilizada (SAU) que se beneficia de las ayudas a la renta y está sujeta a condicionalidad </t>
  </si>
  <si>
    <t xml:space="preserve">R.5 Gestión de riesgos: porcentaje de explotaciones agrícolas con instrumentos para la gestión de riesgos subvencionados por la PAC </t>
  </si>
  <si>
    <t xml:space="preserve">R.8 Atención particular a las explotaciones agrícolas de sectores concretos: Porcentaje de explotaciones agrícolas que se benefician de la ayuda a la renta asociada para mejorar la competitividad, la sostenibilidad o la calidad </t>
  </si>
  <si>
    <t>R.11 Concentración del suministro: porcentaje del valor de la producción comercializada correspondiente a organizaciones de productores sectoriales o agrupaciones de productores sectoriales con programas operativos en determinados sectores</t>
  </si>
  <si>
    <t xml:space="preserve">R.12 Adaptación al cambio climático: porcentaje de superficie agrícola utilizada (SAU) objeto de compromisos subvencionados para mejorar la adaptación al cambio climático </t>
  </si>
  <si>
    <t xml:space="preserve">R.15 Energía renovable procedente de la agricultura y la silvicultura y de otras fuentes renovables: inversiones subvencionadas en capacidad de producción de energía renovable, incluida la basada en la biomasa (en megavatios) </t>
  </si>
  <si>
    <t xml:space="preserve">R.16 Inversiones relacionadas con el clima: porcentaje de explotaciones agrícolas beneficiarias de las ayudas a la inversión de la PAC que contribuyen a la adaptación al cambio climático y a su mitigación, así como a la producción de energía renovable o de biomateriales </t>
  </si>
  <si>
    <t>R 18 Ayudas a la inversión destinadas al sector forestal: inversión total para mejorar el rendimiento del sector forestal</t>
  </si>
  <si>
    <t xml:space="preserve">R.25 Rendimiento medioambiental en el sector ganadero: porcentaje de unidades de ganado objeto de compromisos subvencionados para mejorar la sostenibilidad medioambiental </t>
  </si>
  <si>
    <t>R.26 Inversiones relacionadas con los recursos naturales: porcentaje de explotaciones agrícolas beneficiarias de ayudas de la PAC a las inversiones productivas y no productivas relacionadas con la protección de los recursos naturales</t>
  </si>
  <si>
    <t xml:space="preserve">R.27 Resultados en materia de medio ambiente y clima a través de la inversión en zonas rurales: número de operaciones que contribuyen a los objetivos de sostenibilidad medioambiental y el logro de la mitigación del cambio climático y adaptación al cambio climático en las zonas rurales </t>
  </si>
  <si>
    <t>R.28 Resultados medioambientales y climáticos a través del conocimiento y la innovación: número de personas que se benefician del asesoramiento, la formación y el intercambio de conocimientos o que participan en grupos operativos de la Asociación Europea para la Innovación (AEI) subvencionados por la PAC y relacionados con los resultados medioambientales y climáticos</t>
  </si>
  <si>
    <t xml:space="preserve">R.33 Mejora de la gestión de Natura 2000: porcentaje del total de la superficie de Natura 2000 objeto de compromisos subvencionados </t>
  </si>
  <si>
    <t xml:space="preserve">R.35 Preservación de las colmenas: porcentaje de colmenas subvencionadas por la PAC </t>
  </si>
  <si>
    <t xml:space="preserve">R.37 Crecimiento y empleo en las zonas rurales: nuevos puestos de trabajo subvencionados en proyectos de la PAC </t>
  </si>
  <si>
    <t xml:space="preserve">R.38 Cobertura de Leader: porcentaje de la población rural objeto de estrategias de desarrollo local </t>
  </si>
  <si>
    <t xml:space="preserve">R.39 Desarrollo de la economía rural: número de empresas rurales, incluidas las empresas de bioeconomía, desarrolladas con ayuda de la PAC </t>
  </si>
  <si>
    <t xml:space="preserve">R.40 Transición inteligente de la economía rural: número de estrategias de «pueblos inteligentes» subvencionadas </t>
  </si>
  <si>
    <t>R.42 Promoción de la inclusión social: número de personas objeto de proyectos de inclusión social subvencionados</t>
  </si>
  <si>
    <r>
      <t>R.1</t>
    </r>
    <r>
      <rPr>
        <vertAlign val="superscript"/>
        <sz val="12"/>
        <color theme="1"/>
        <rFont val="Times New Roman"/>
        <family val="1"/>
      </rPr>
      <t>ER</t>
    </r>
    <r>
      <rPr>
        <sz val="12"/>
        <color theme="1"/>
        <rFont val="Times New Roman"/>
        <family val="1"/>
      </rPr>
      <t xml:space="preserve"> Mejora de los resultados mediante el conocimiento y la innovación: número de personas que se benefician del asesoramiento, la formación y el intercambio de conocimientos o que participan en grupos operativos de la Asociación Europea para la Innovación (AEI) subvencionados por la PAC con el fin de mejorar de manera sostenible los resultados en materia económica, social, medioambiental, climática y de utilización eficiente de los recursos </t>
    </r>
  </si>
  <si>
    <r>
      <t>R.6</t>
    </r>
    <r>
      <rPr>
        <vertAlign val="superscript"/>
        <sz val="12"/>
        <color theme="1"/>
        <rFont val="Times New Roman"/>
        <family val="1"/>
      </rPr>
      <t>ER</t>
    </r>
    <r>
      <rPr>
        <sz val="12"/>
        <color theme="1"/>
        <rFont val="Times New Roman"/>
        <family val="1"/>
      </rPr>
      <t xml:space="preserve"> Redistribución a las explotaciones más pequeñas: porcentaje de pagos directos adicionales por hectárea para las explotaciones agrícolas subvencionables cuyo tamaño sea inferior al tamaño medio de las explotaciones agrícolas (en comparación con la media) </t>
    </r>
  </si>
  <si>
    <r>
      <t>R.7</t>
    </r>
    <r>
      <rPr>
        <vertAlign val="superscript"/>
        <sz val="12"/>
        <color theme="1"/>
        <rFont val="Times New Roman"/>
        <family val="1"/>
      </rPr>
      <t>ER</t>
    </r>
    <r>
      <rPr>
        <sz val="12"/>
        <color theme="1"/>
        <rFont val="Times New Roman"/>
        <family val="1"/>
      </rPr>
      <t xml:space="preserve"> Aumento de la ayuda a las explotaciones agrícolas situadas en zonas con necesidades específicas: porcentaje de ayuda adicional por hectárea en zonas con mayores necesidades (en comparación con la media)</t>
    </r>
  </si>
  <si>
    <r>
      <t>R.9</t>
    </r>
    <r>
      <rPr>
        <vertAlign val="superscript"/>
        <sz val="12"/>
        <color theme="1"/>
        <rFont val="Times New Roman"/>
        <family val="1"/>
      </rPr>
      <t>ER</t>
    </r>
    <r>
      <rPr>
        <sz val="12"/>
        <color theme="1"/>
        <rFont val="Times New Roman"/>
        <family val="1"/>
      </rPr>
      <t xml:space="preserve"> Modernización de las explotaciones agrícolas: porcentaje de explotaciones agrícolas que reciben ayudas a la inversión para la reestructuración y la modernización, también para mejorar la eficiencia de los recursos </t>
    </r>
  </si>
  <si>
    <r>
      <t>R.10</t>
    </r>
    <r>
      <rPr>
        <vertAlign val="superscript"/>
        <sz val="12"/>
        <color theme="1"/>
        <rFont val="Times New Roman"/>
        <family val="1"/>
      </rPr>
      <t>ER</t>
    </r>
    <r>
      <rPr>
        <sz val="12"/>
        <color theme="1"/>
        <rFont val="Times New Roman"/>
        <family val="1"/>
      </rPr>
      <t xml:space="preserve"> Mejor organización de la cadena de suministro: porcentaje de explotaciones agrícolas que participan en agrupaciones de productores, organizaciones de productores, mercados locales, circuitos de distribución cortos y regímenes de calidad subvencionados por la PAC </t>
    </r>
  </si>
  <si>
    <r>
      <t>R.13</t>
    </r>
    <r>
      <rPr>
        <vertAlign val="superscript"/>
        <sz val="12"/>
        <color theme="1"/>
        <rFont val="Times New Roman"/>
        <family val="1"/>
      </rPr>
      <t>ER</t>
    </r>
    <r>
      <rPr>
        <sz val="12"/>
        <color theme="1"/>
        <rFont val="Times New Roman"/>
        <family val="1"/>
      </rPr>
      <t xml:space="preserve"> Reducción de las emisiones en el sector ganadero: porcentaje de unidades de ganado objeto de compromisos de ayudas para reducir las emisiones de gases de efecto invernadero y/o de amoniaco, incluida la gestión del estiércol </t>
    </r>
  </si>
  <si>
    <r>
      <t>R.14</t>
    </r>
    <r>
      <rPr>
        <vertAlign val="superscript"/>
        <sz val="12"/>
        <color theme="1"/>
        <rFont val="Times New Roman"/>
        <family val="1"/>
      </rPr>
      <t>ER</t>
    </r>
    <r>
      <rPr>
        <sz val="12"/>
        <color theme="1"/>
        <rFont val="Times New Roman"/>
        <family val="1"/>
      </rPr>
      <t xml:space="preserve"> Almacenamiento de carbono en suelos y en biomasa: porcentaje de superficie agrícola utilizada (SAU) objeto de compromisos subvencionados para reducir las emisiones, o mantener y mejorar el almacenamiento de carbono (incluidos los pastos permanentes, los cultivos permanentes con cubierta vegetal permanente y las tierras agrícolas en humedales y turberas)</t>
    </r>
  </si>
  <si>
    <r>
      <t>R.17</t>
    </r>
    <r>
      <rPr>
        <vertAlign val="superscript"/>
        <sz val="12"/>
        <color theme="1"/>
        <rFont val="Times New Roman"/>
        <family val="1"/>
      </rPr>
      <t>ER</t>
    </r>
    <r>
      <rPr>
        <sz val="12"/>
        <color theme="1"/>
        <rFont val="Times New Roman"/>
        <family val="1"/>
      </rPr>
      <t xml:space="preserve"> Tierras forestadas: superficie subvencionada para forestación, agrosilvicultura y recuperación, con datos desglosados </t>
    </r>
  </si>
  <si>
    <r>
      <t>R.19</t>
    </r>
    <r>
      <rPr>
        <vertAlign val="superscript"/>
        <sz val="12"/>
        <color theme="1"/>
        <rFont val="Times New Roman"/>
        <family val="1"/>
      </rPr>
      <t>ER</t>
    </r>
    <r>
      <rPr>
        <sz val="12"/>
        <color theme="1"/>
        <rFont val="Times New Roman"/>
        <family val="1"/>
      </rPr>
      <t xml:space="preserve"> Mejora y protección de los suelos: porcentaje de superficie agrícola utilizada (SAU) objeto de compromisos de ayuda beneficiosos para la gestión del suelo destinados a mejorar la calidad del suelo y la biota (como la reducción de la labranza, la cobertura del suelo con cultivos y la rotación de cultivos, incluso con leguminosas) </t>
    </r>
  </si>
  <si>
    <r>
      <t>R.20</t>
    </r>
    <r>
      <rPr>
        <vertAlign val="superscript"/>
        <sz val="12"/>
        <color theme="1"/>
        <rFont val="Times New Roman"/>
        <family val="1"/>
      </rPr>
      <t>ER</t>
    </r>
    <r>
      <rPr>
        <sz val="12"/>
        <color theme="1"/>
        <rFont val="Times New Roman"/>
        <family val="1"/>
      </rPr>
      <t xml:space="preserve"> Mejora de la calidad del aire: porcentaje de superficie agrícola utilizada (SAU) objeto de compromisos subvencionados para reducir las emisiones de amoniaco </t>
    </r>
  </si>
  <si>
    <r>
      <t>R.21</t>
    </r>
    <r>
      <rPr>
        <vertAlign val="superscript"/>
        <sz val="12"/>
        <color theme="1"/>
        <rFont val="Times New Roman"/>
        <family val="1"/>
      </rPr>
      <t>ER</t>
    </r>
    <r>
      <rPr>
        <sz val="12"/>
        <color theme="1"/>
        <rFont val="Times New Roman"/>
        <family val="1"/>
      </rPr>
      <t xml:space="preserve"> Protección de la calidad del agua: porcentaje de superficie agrícola utilizada (SAU) objeto de compromisos subvencionados relacionados con la calidad de las masas de agua </t>
    </r>
  </si>
  <si>
    <r>
      <t>R.22</t>
    </r>
    <r>
      <rPr>
        <vertAlign val="superscript"/>
        <sz val="12"/>
        <color theme="1"/>
        <rFont val="Times New Roman"/>
        <family val="1"/>
      </rPr>
      <t>ER</t>
    </r>
    <r>
      <rPr>
        <sz val="12"/>
        <color theme="1"/>
        <rFont val="Times New Roman"/>
        <family val="1"/>
      </rPr>
      <t xml:space="preserve"> Gestión sostenible de los nutrientes: porcentaje de superficie agrícola utilizada (SAU) objeto de compromisos subvencionados relacionados con la mejora de la gestión de los nutrientes</t>
    </r>
  </si>
  <si>
    <r>
      <t>R.23</t>
    </r>
    <r>
      <rPr>
        <vertAlign val="superscript"/>
        <sz val="12"/>
        <color theme="1"/>
        <rFont val="Times New Roman"/>
        <family val="1"/>
      </rPr>
      <t>ER</t>
    </r>
    <r>
      <rPr>
        <sz val="12"/>
        <color theme="1"/>
        <rFont val="Times New Roman"/>
        <family val="1"/>
      </rPr>
      <t xml:space="preserve"> Uso sostenible del agua: porcentaje de superficie agrícola utilizada (SAU) objeto de compromisos subvencionados para mejorar el balance hídrico </t>
    </r>
  </si>
  <si>
    <r>
      <t>R.24</t>
    </r>
    <r>
      <rPr>
        <vertAlign val="superscript"/>
        <sz val="12"/>
        <color theme="1"/>
        <rFont val="Times New Roman"/>
        <family val="1"/>
      </rPr>
      <t>ER</t>
    </r>
    <r>
      <rPr>
        <sz val="12"/>
        <color theme="1"/>
        <rFont val="Times New Roman"/>
        <family val="1"/>
      </rPr>
      <t xml:space="preserve"> Uso sostenible y reducido de plaguicidas: porcentaje de superficie agrícola utilizada (SAU) objeto de compromisos específicos subvencionados que conducen a un uso sostenible de los plaguicidas para reducir sus riesgos e impacto, incluidas las fugas </t>
    </r>
  </si>
  <si>
    <r>
      <t>R.29</t>
    </r>
    <r>
      <rPr>
        <vertAlign val="superscript"/>
        <sz val="12"/>
        <color theme="1"/>
        <rFont val="Times New Roman"/>
        <family val="1"/>
      </rPr>
      <t>ER</t>
    </r>
    <r>
      <rPr>
        <sz val="12"/>
        <color theme="1"/>
        <rFont val="Times New Roman"/>
        <family val="1"/>
      </rPr>
      <t xml:space="preserve"> Desarrollo de la agricultura ecológica: porcentaje de la superficie agrícola utilizada (SAU) subvencionada por la PAC destinada a la agricultura ecológica, con datos desglosados de mantenimiento y conversión </t>
    </r>
  </si>
  <si>
    <r>
      <t>R.30</t>
    </r>
    <r>
      <rPr>
        <vertAlign val="superscript"/>
        <sz val="12"/>
        <color theme="1"/>
        <rFont val="Times New Roman"/>
        <family val="1"/>
      </rPr>
      <t>ER</t>
    </r>
    <r>
      <rPr>
        <sz val="12"/>
        <color theme="1"/>
        <rFont val="Times New Roman"/>
        <family val="1"/>
      </rPr>
      <t xml:space="preserve"> Apoyo a la gestión forestal sostenible: porcentaje de tierra forestal objeto de compromisos para apoyar la protección de los bosques y la gestión de los servicios relacionados con los ecosistemas </t>
    </r>
  </si>
  <si>
    <r>
      <t>R.31</t>
    </r>
    <r>
      <rPr>
        <vertAlign val="superscript"/>
        <sz val="12"/>
        <color theme="1"/>
        <rFont val="Times New Roman"/>
        <family val="1"/>
      </rPr>
      <t>ER</t>
    </r>
    <r>
      <rPr>
        <sz val="12"/>
        <color theme="1"/>
        <rFont val="Times New Roman"/>
        <family val="1"/>
      </rPr>
      <t xml:space="preserve"> Preservación de hábitats y especies: porcentaje de superficie agrícola utilizada (SAU) objeto de compromisos de ayudas que promueven la conservación o la recuperación de la biodiversidad, incluidas las prácticas de explotación agrícola de alto valor natural </t>
    </r>
  </si>
  <si>
    <r>
      <t>R.34</t>
    </r>
    <r>
      <rPr>
        <vertAlign val="superscript"/>
        <sz val="12"/>
        <color theme="1"/>
        <rFont val="Times New Roman"/>
        <family val="1"/>
      </rPr>
      <t>ER</t>
    </r>
    <r>
      <rPr>
        <sz val="12"/>
        <color theme="1"/>
        <rFont val="Times New Roman"/>
        <family val="1"/>
      </rPr>
      <t xml:space="preserve"> Preservación de elementos del paisaje: porcentaje de superficie agrícola utilizada (SAU) objeto de compromisos subvencionados para la gestión de elementos del paisaje, incluidos los setos y los árboles </t>
    </r>
  </si>
  <si>
    <r>
      <t>R.36</t>
    </r>
    <r>
      <rPr>
        <vertAlign val="superscript"/>
        <sz val="12"/>
        <color theme="1"/>
        <rFont val="Times New Roman"/>
        <family val="1"/>
      </rPr>
      <t>ER</t>
    </r>
    <r>
      <rPr>
        <sz val="12"/>
        <color theme="1"/>
        <rFont val="Times New Roman"/>
        <family val="1"/>
      </rPr>
      <t xml:space="preserve"> Relevo generacional: número de jóvenes agricultores que se benefician de las ayudas de la PAC a la puesta en marcha de explotaciones agrícolas, con datos desglosados por género</t>
    </r>
  </si>
  <si>
    <r>
      <t>R.41</t>
    </r>
    <r>
      <rPr>
        <vertAlign val="superscript"/>
        <sz val="12"/>
        <color theme="1"/>
        <rFont val="Times New Roman"/>
        <family val="1"/>
      </rPr>
      <t>ER</t>
    </r>
    <r>
      <rPr>
        <sz val="12"/>
        <color theme="1"/>
        <rFont val="Times New Roman"/>
        <family val="1"/>
      </rPr>
      <t xml:space="preserve"> Conexión de la Europa rural: porcentaje de la población rural que se beneficia de un mejor acceso a los servicios y las infraestructuras gracias a las ayudas de la PAC </t>
    </r>
  </si>
  <si>
    <r>
      <t>R.43</t>
    </r>
    <r>
      <rPr>
        <vertAlign val="superscript"/>
        <sz val="12"/>
        <color theme="1"/>
        <rFont val="Times New Roman"/>
        <family val="1"/>
      </rPr>
      <t>ER</t>
    </r>
    <r>
      <rPr>
        <sz val="12"/>
        <color theme="1"/>
        <rFont val="Times New Roman"/>
        <family val="1"/>
      </rPr>
      <t xml:space="preserve"> Limitación del uso de antimicrobianos: porcentaje de unidades de ganado objeto de acciones subvencionadas destinadas a limitar el uso de antimicrobianos (prevención/reducción) </t>
    </r>
  </si>
  <si>
    <r>
      <t>R.44</t>
    </r>
    <r>
      <rPr>
        <vertAlign val="superscript"/>
        <sz val="12"/>
        <color theme="1"/>
        <rFont val="Times New Roman"/>
        <family val="1"/>
      </rPr>
      <t>ER</t>
    </r>
    <r>
      <rPr>
        <sz val="12"/>
        <color theme="1"/>
        <rFont val="Times New Roman"/>
        <family val="1"/>
      </rPr>
      <t xml:space="preserve"> Mejora del bienestar animal: porcentaje de unidades de ganado objeto de acciones subvencionadas destinadas a mejorar el bienestar animal</t>
    </r>
  </si>
  <si>
    <t xml:space="preserve">R.32 Inversiones relacionadas con la biodiversidad: porcentaje de explotaciones que reciben ayudas a la inversión de la PAC en favor de la biodiversidad </t>
  </si>
  <si>
    <t>O.1 Número de proyectos de grupos operativos de la Asociación Europea para la Innovación (AEI)</t>
  </si>
  <si>
    <t>O.2 Número de acciones o unidades de asesoramiento para prestar apoyo a la innovación en la elaboración o la ejecución de proyectos de grupos operativos de la Asociación Europea para la Innovación (AEI)</t>
  </si>
  <si>
    <t>O.4 Número de hectáreas que reciben la ayuda básica a la renta</t>
  </si>
  <si>
    <t>O.5 Número de beneficiarios o hectáreas que reciben el pago a los pequeños agricultores</t>
  </si>
  <si>
    <t>O.6 Número de hectáreas objeto de la ayuda complementaria a la renta para jóvenes agricultores</t>
  </si>
  <si>
    <t>O.7 Número de hectáreas objeto de la ayuda redistributiva a la renta</t>
  </si>
  <si>
    <t>O.8 Número de unidades (hectáreas o unidades de ganado) que se benefician de los ecoregímenes</t>
  </si>
  <si>
    <t>O.9 Número de unidades cubiertas por instrumentos de gestión de riesgos subvencionados por la PAC</t>
  </si>
  <si>
    <t>O.10 Número de hectáreas que se benefician de la ayuda a la renta asociada</t>
  </si>
  <si>
    <t>O.11 Número de cabezas que se benefician de la ayuda a la renta asociada</t>
  </si>
  <si>
    <t>O.12 Número de hectáreas que reciben ayudas destinadas a las zonas con limitaciones naturales u otras limitaciones específicas, con datos desglosados por tipo de zona</t>
  </si>
  <si>
    <t>O.13 Número de hectáreas que reciben ayudas en virtud de Natura 2000 o de la Directiva 2000/60/CE</t>
  </si>
  <si>
    <t>O.14 Número de hectáreas (excluida la silvicultura) o número de otras unidades sujetas a compromisos medioambientales o climáticos que vayan más allá de los requisitos obligatorios</t>
  </si>
  <si>
    <t>O.15 Número de hectáreas (de silvicultura) o número de otras unidades sujetas a compromisos medioambientales o climáticos que vayan más allá los requisitos obligatorios</t>
  </si>
  <si>
    <t>O.16 Número de hectáreas o número de otras unidades sujetas a compromisos de mantenimiento para la forestación y la agrosilvicultura</t>
  </si>
  <si>
    <t>O.17 Número de hectáreas o número de otras unidades que reciben ayudas a la agricultura ecológica</t>
  </si>
  <si>
    <t>O.18 Número de unidades de ganado que reciben ayudas en favor del bienestar animal, la sanidad animal o la adopción de medidas de bioseguridad más estrictas</t>
  </si>
  <si>
    <t>O.19 Número de operaciones o unidades en favor de los recursos genéticos</t>
  </si>
  <si>
    <t>O.20 Número de operaciones o unidades de inversión productiva subvencionadas en explotaciones agrícolas</t>
  </si>
  <si>
    <t>O.21 Número de operaciones o unidades de inversión no productiva subvencionadas en explotaciones agrícolas</t>
  </si>
  <si>
    <t>O.22 Número de operaciones o unidades de inversión en infraestructura subvencionadas</t>
  </si>
  <si>
    <t>O.23 Número de operaciones o unidades de inversión no productiva subvencionadas fuera de las explotaciones agrícolas</t>
  </si>
  <si>
    <t>O.24 Número de operaciones o unidades de inversión productiva subvencionadas fuera de las explotaciones agrícolas</t>
  </si>
  <si>
    <t>O.25 Número de jóvenes agricultores que reciben ayudas al establecimiento</t>
  </si>
  <si>
    <t>O.26 Número de nuevos agricultores que reciben ayudas al establecimiento (se excluyen los jóvenes agricultores declarados en el epígrafe O.25)</t>
  </si>
  <si>
    <t>O.27 Número de empresas rurales que reciben ayudas para su puesta en marcha</t>
  </si>
  <si>
    <t>O.28 Número de agrupaciones/organizaciones de productores subvencionadas</t>
  </si>
  <si>
    <t>O.29 Número de beneficiarios que reciben ayudas para participar en regímenes de calidad oficiales</t>
  </si>
  <si>
    <t>O.30 Número de operaciones o unidades subvencionadas para la renovación generacional (sin incluir las ayudas al establecimiento)</t>
  </si>
  <si>
    <t>O.31 Número de estrategias de desarrollo local (Leader) o acciones preparatorias subvencionadas</t>
  </si>
  <si>
    <t>O.32 Número de operaciones o unidades subvencionadas de otros grupos de cooperación (excluidas las de la AEI declaradas en el epígrafe O.1)</t>
  </si>
  <si>
    <t>O.33 Número de acciones o unidades de formación, asesoramiento y concienciación subvencionadas</t>
  </si>
  <si>
    <t>O.35 Número de programas operativos subvencionados</t>
  </si>
  <si>
    <t>O.36 Número de acciones o unidades subvencionadas en el sector del vino</t>
  </si>
  <si>
    <t>O.37 Número de acciones o unidades para la preservación/mejora de la apicultura</t>
  </si>
  <si>
    <r>
      <t>O.34</t>
    </r>
    <r>
      <rPr>
        <vertAlign val="superscript"/>
        <sz val="11"/>
        <color theme="1"/>
        <rFont val="Calibri"/>
        <family val="2"/>
        <scheme val="minor"/>
      </rPr>
      <t>SS</t>
    </r>
    <r>
      <rPr>
        <sz val="11"/>
        <color theme="1"/>
        <rFont val="Calibri"/>
        <family val="2"/>
        <scheme val="minor"/>
      </rPr>
      <t xml:space="preserve"> Número de hectáreas sujetas a prácticas medioambientales (indicador de síntesis relativo a la superficie física objeto de condicionalidad, ecoregímenes y compromisos de gestión agroforestal en materia medioambiental y climática)</t>
    </r>
  </si>
  <si>
    <r>
      <t>O.3</t>
    </r>
    <r>
      <rPr>
        <vertAlign val="superscript"/>
        <sz val="11"/>
        <color theme="1"/>
        <rFont val="Calibri"/>
        <family val="2"/>
        <scheme val="minor"/>
      </rPr>
      <t>SS</t>
    </r>
    <r>
      <rPr>
        <sz val="11"/>
        <color theme="1"/>
        <rFont val="Calibri"/>
        <family val="2"/>
        <scheme val="minor"/>
      </rPr>
      <t xml:space="preserve"> Número de beneficiarios de las ayudas de la PAC</t>
    </r>
  </si>
  <si>
    <t>Para inversiones en regadíos, indique las condiciones de admisibilidad específicas regionales, cuando aplique, para la mejora de instalaciones de regadíos existentes (ahorro potencial de agua requerido (en %) y requisito(s) para una reducción efectiva del uso de agua (en %))</t>
  </si>
  <si>
    <t>Explique cómo la intervención va más allá de la línea de base, los vínculos con la RLG, normas nacionales y la posibilidad de eco-esquemas</t>
  </si>
  <si>
    <t>Cuando los pagos se concedan sobre la base de los costes adicionales y al lucro cesante deberá facilitarse la referencia al método certificado para calcular los importes de ayuda y una indicación sobre si los pagos se conceden, total o parcialmente cuando sea relevante (Art. 71y 72)</t>
  </si>
  <si>
    <r>
      <t xml:space="preserve">¿Cuál es el valor añadido del método LEADER?  
</t>
    </r>
    <r>
      <rPr>
        <i/>
        <sz val="12"/>
        <color theme="1"/>
        <rFont val="Times New Roman"/>
        <family val="1"/>
      </rPr>
      <t>Explicar en términos de: mejora del capital social; mejora de la gobernanza local y mejora de la calidad de los proyectos en comparación con los sistemas de gestión clásicos</t>
    </r>
  </si>
  <si>
    <t>Pagos con arreglo al Artículo 70</t>
  </si>
  <si>
    <t>Pagos con arreglo al Artículo 72</t>
  </si>
  <si>
    <t>Apoyo a inversiones no productivas con arreglo al Artículo 73</t>
  </si>
  <si>
    <t>Apoyo a los proyectos de los grupos operativos de la EIP con arreglo al Artículo 77(1)(a)</t>
  </si>
  <si>
    <t>LEADER con arreglo al Artículo 77(1)(b)</t>
  </si>
  <si>
    <t>De los cuales son necesarios para alcanzar la asignación financiera mínima establecida en el anexo XII (aplicable al Artículo 95(1) con arreglo al Artículo 73 y 75) (Gasto Total Público en EUR) article 73 and 75)</t>
  </si>
  <si>
    <r>
      <rPr>
        <vertAlign val="superscript"/>
        <sz val="12"/>
        <color theme="1"/>
        <rFont val="Times New Roman"/>
        <family val="1"/>
      </rPr>
      <t>5</t>
    </r>
    <r>
      <rPr>
        <sz val="12"/>
        <color theme="1"/>
        <rFont val="Times New Roman"/>
        <family val="1"/>
      </rPr>
      <t xml:space="preserve"> La ejecución prevista debería incluir la financiación nacional adicional (top-ups)</t>
    </r>
  </si>
  <si>
    <r>
      <t xml:space="preserve">6 </t>
    </r>
    <r>
      <rPr>
        <sz val="12"/>
        <color theme="1"/>
        <rFont val="Times New Roman"/>
        <family val="1"/>
      </rPr>
      <t>El importe no incluye la financiación nacional adicional (incluido en Anexo V)</t>
    </r>
  </si>
  <si>
    <r>
      <rPr>
        <vertAlign val="superscript"/>
        <sz val="12"/>
        <color theme="1"/>
        <rFont val="Times New Roman"/>
        <family val="1"/>
      </rPr>
      <t>7</t>
    </r>
    <r>
      <rPr>
        <sz val="12"/>
        <color theme="1"/>
        <rFont val="Times New Roman"/>
        <family val="1"/>
      </rPr>
      <t xml:space="preserve"> En caso de que la intervención contenga gastos para las regions ultraperiféricas, se deberá tener en cuenta el importe dedicado a las intervenciones a las que se refiere el párrafo 2 del Art.86, es decir, aquellas vinculadas al “ring-fencing” medioambiental-climático-Bienestar Animal, a la hora de proporcionar los importes totales por tipo de intervención en la tabla financiera correspondiente a las regiones ultraperiféricas. </t>
    </r>
  </si>
  <si>
    <t>Valor del primer año</t>
  </si>
  <si>
    <r>
      <t xml:space="preserve">De los cuales son necesarios para alcanzar la asignación financiera mínima establecida en el anexo XII (aplicable al Artículo 95 </t>
    </r>
    <r>
      <rPr>
        <b/>
        <vertAlign val="superscript"/>
        <sz val="12"/>
        <rFont val="Times New Roman"/>
        <family val="1"/>
      </rPr>
      <t>8</t>
    </r>
    <r>
      <rPr>
        <b/>
        <sz val="12"/>
        <rFont val="Times New Roman"/>
        <family val="1"/>
      </rPr>
      <t xml:space="preserve"> con arreglo a los Art. 73 y 75 - (Total Unión y Gasto Público Total)</t>
    </r>
  </si>
  <si>
    <t>De los cuales carry-over (Contribución UE in euros)</t>
  </si>
  <si>
    <t>De los cuales carry-over (GPT in euros)</t>
  </si>
  <si>
    <t>De los cuales por Instrumento Financiero (Contribución UE in euros)</t>
  </si>
  <si>
    <t>De los cuales por Instrumento Financiero (GPT en euros)</t>
  </si>
  <si>
    <r>
      <t xml:space="preserve">Regional </t>
    </r>
    <r>
      <rPr>
        <sz val="8"/>
        <color rgb="FFFF0000"/>
        <rFont val="Times New Roman"/>
        <family val="1"/>
      </rPr>
      <t>OBLIGATORIO</t>
    </r>
  </si>
  <si>
    <t xml:space="preserve">[En caso afirmativo de medio ambiente: “Sistema de descuento ES” (Art.97.2)] </t>
  </si>
  <si>
    <r>
      <rPr>
        <vertAlign val="superscript"/>
        <sz val="12"/>
        <color theme="1"/>
        <rFont val="Times New Roman"/>
        <family val="1"/>
      </rPr>
      <t>8</t>
    </r>
    <r>
      <rPr>
        <sz val="12"/>
        <color theme="1"/>
        <rFont val="Times New Roman"/>
        <family val="1"/>
      </rPr>
      <t xml:space="preserve"> Aplicable únicamente a las intervenciones que contribuyan a la asignación minima para Relevo Generacional en los Art.73 y 75. Si un Estado Miembro decide asignar cantidades mínimas superiores a las establecidas en el Anexo XII, se debe indicar, para cada intervención, el importe que debería computar frente al requisito de “ring-fencing”.  Sobre esta base, se calcularán los límites inversos.
 Si un Estado Miembro tiene la intención de hacer uso de la posibilidad de descuento prevista en los Art. 97(2), 97(3), 97(4) el importe mínimo que contribuye al “ring-fencing” que está previsto reservar en el marco del DR, para cumplir las condiciones para hacer uso del reembolso, debería tenerse en cuenta para establecer el total a introducir en la tabla financiera.  
</t>
    </r>
  </si>
  <si>
    <t>PLANTILLA FICHA SFC2021 V1.1 DR</t>
  </si>
  <si>
    <r>
      <rPr>
        <sz val="12"/>
        <color theme="0" tint="-0.499984740745262"/>
        <rFont val="Times New Roman"/>
        <family val="1"/>
      </rPr>
      <t>Introduzca el nombre del importe unitario identificando, en la medida de lo posible, las actuaciones que recogeria ese importe unitario</t>
    </r>
    <r>
      <rPr>
        <sz val="12"/>
        <color rgb="FF808080"/>
        <rFont val="Times New Roman"/>
        <family val="1"/>
      </rPr>
      <t xml:space="preserve">
</t>
    </r>
    <r>
      <rPr>
        <sz val="12"/>
        <color rgb="FFFF0000"/>
        <rFont val="Times New Roman"/>
        <family val="1"/>
      </rPr>
      <t>OBLIGATORIO</t>
    </r>
  </si>
  <si>
    <r>
      <t xml:space="preserve">Introduzca el porcentaje  de contribución para esta intervención
</t>
    </r>
    <r>
      <rPr>
        <sz val="12"/>
        <color rgb="FFFF0000"/>
        <rFont val="Times New Roman"/>
        <family val="1"/>
      </rPr>
      <t>OBLIGATORIO</t>
    </r>
  </si>
  <si>
    <r>
      <t xml:space="preserve">Introduzca la región NUTS
</t>
    </r>
    <r>
      <rPr>
        <sz val="12"/>
        <color rgb="FFFF0000"/>
        <rFont val="Times New Roman"/>
        <family val="1"/>
      </rPr>
      <t>OBLIGATORIO</t>
    </r>
  </si>
  <si>
    <r>
      <rPr>
        <sz val="12"/>
        <color theme="0" tint="-0.499984740745262"/>
        <rFont val="Times New Roman"/>
        <family val="1"/>
      </rPr>
      <t>Introduzca una explicación sobre el valor establecido, la posible flexibilidad de los importes unitarios previstos para diferentes años, la variación en términos de importes máximos si resulta relevante 
En el caso de Solo para SIGC y si el tipo de importe unitario es promedio introduzca una explicación sobre por qué no es posible la uniformidad</t>
    </r>
    <r>
      <rPr>
        <sz val="12"/>
        <color rgb="FF000000"/>
        <rFont val="Times New Roman"/>
        <family val="1"/>
      </rPr>
      <t xml:space="preserve">
</t>
    </r>
    <r>
      <rPr>
        <sz val="12"/>
        <color rgb="FFFF0000"/>
        <rFont val="Times New Roman"/>
        <family val="1"/>
      </rPr>
      <t>OBLIGATORIO</t>
    </r>
  </si>
  <si>
    <r>
      <t xml:space="preserve">Especifique a qué corresponde la (s) unidad (es) de pago bajo la intervención (ej.: una hectárea, una unidad ganadera, una colmena, un m2, un proyecto
Se señaa que el IO 14 y IO 19 del artículo 70  están basados en elecciones de unidades que dependen de la elección de SIGC o </t>
    </r>
    <r>
      <rPr>
        <sz val="12"/>
        <color theme="0" tint="-0.499984740745262"/>
        <rFont val="Times New Roman"/>
        <family val="1"/>
      </rPr>
      <t>NO SIGC</t>
    </r>
    <r>
      <rPr>
        <sz val="12"/>
        <color rgb="FF808080"/>
        <rFont val="Times New Roman"/>
        <family val="1"/>
      </rPr>
      <t xml:space="preserve">
</t>
    </r>
    <r>
      <rPr>
        <sz val="12"/>
        <color rgb="FFFF0000"/>
        <rFont val="Times New Roman"/>
        <family val="1"/>
      </rPr>
      <t>OBLIGATORIO</t>
    </r>
  </si>
  <si>
    <t>En caso de “Notificación”: Numero de SA, si se aplica</t>
  </si>
  <si>
    <t>ES - España</t>
  </si>
  <si>
    <r>
      <t xml:space="preserve">5.3.6.  Identificación de los elementos de referencia pertinentes (BCAM pertinentes, requisitos legales de gestión (RLG) y otros requisitos obligatorios establecidos por la normativa nacional y de la Unión), cuando proceda, descripción de las obligaciones específicas pertinentes en virtud de los RLG, y explicación de cómo el compromiso va más allá de los requisitos obligatorios (como se menciona en el Art. 31 apartado 5, en el artículo 70, apartado 3 y artículo 72, apartado 5). </t>
    </r>
    <r>
      <rPr>
        <b/>
        <sz val="12"/>
        <color rgb="FFFF0000"/>
        <rFont val="Times New Roman"/>
        <family val="1"/>
      </rPr>
      <t>OBLIGATORIO</t>
    </r>
    <r>
      <rPr>
        <b/>
        <sz val="12"/>
        <color theme="1"/>
        <rFont val="Times New Roman"/>
        <family val="1"/>
      </rPr>
      <t xml:space="preserve"> </t>
    </r>
    <r>
      <rPr>
        <b/>
        <sz val="12"/>
        <color rgb="FFFF0000"/>
        <rFont val="Times New Roman"/>
        <family val="1"/>
      </rPr>
      <t>Marcar las que son de aplicación a nivel regional</t>
    </r>
  </si>
  <si>
    <t xml:space="preserve">Introduzca el valor del importe unitario previsto  en euros. 
Importe que se trasladará a la tabla financiera con la posibilidad de ser editado para todos los años posteriores </t>
  </si>
  <si>
    <t>Notificación (Directrices)</t>
  </si>
  <si>
    <t>La Rioja</t>
  </si>
  <si>
    <t>Cooperación de Grupos Operativos de la Asociación Europea para la Innovación en materia de productividad y sostenibilidad agrícolas</t>
  </si>
  <si>
    <t>Nª de proyectos</t>
  </si>
  <si>
    <t>No SIGC</t>
  </si>
  <si>
    <t>Proyectos de cooperación de pequeño importe</t>
  </si>
  <si>
    <t>Medio</t>
  </si>
  <si>
    <t>Nº de proyectos</t>
  </si>
  <si>
    <t>Proyectos de coopperación de  gran importe</t>
  </si>
  <si>
    <t>RIO7161_01</t>
  </si>
  <si>
    <t>RIO7161_02</t>
  </si>
  <si>
    <r>
      <rPr>
        <sz val="12"/>
        <color rgb="FFFF0000"/>
        <rFont val="Times New Roman"/>
        <family val="1"/>
      </rPr>
      <t>CCAA</t>
    </r>
    <r>
      <rPr>
        <sz val="12"/>
        <color theme="1"/>
        <rFont val="Times New Roman"/>
        <family val="1"/>
      </rPr>
      <t xml:space="preserve"> LA RIOJA</t>
    </r>
  </si>
  <si>
    <t>NO</t>
  </si>
  <si>
    <t>Inversiones para la creación y el funcionamiento de grupos operativos de la AEI en materia de productividad y sostenibilidad agrícolas, resultando beneficiarios el sector forestal o las zonas rurales</t>
  </si>
  <si>
    <t>Cumple con las condiciones establecidas en el Anexo 2 del Acuerdo sobre Agricultura de la OMC, apartado 2
 (a) la investigación, incluida la investigación general, la investigación relacionada con programas ambientales y los programas de investigación relacionados con productos particulares;
 (b) control de plagas y enfermedades, incluidas medidas de control de plagas y enfermedades generales y específicas de productos, tales como sistemas de alerta temprana, cuarentena y erradicación;
 (d) servicios de extensión y asesoría, incluyendo la provisión de medios para facilitar la transferencia de información y los resultados de la investigación a productores y consumidores</t>
  </si>
  <si>
    <r>
      <t xml:space="preserve">La ayuda irá dirigida a la ejecución de proyectos piloto llevados a cabo a través de un GO. Se concederá mediante un procedimiento de subvención en concurrencia competitiva de acuerdo con los principios de publicidad, objetividad, transparencia, igualdad y no discriminación.
Se contempla como forma de ayuda la subvención directa de costes elegibles relacionados con la ejecución de los proyectos, nuevos productos, nuevas prácticas, procesos y tecnologías del sector agroalimentario, así como subvención directa para pequeños agentes que constituyan GC para la organización de procesos de trabajo en común y compartir instalaciones y recursos dentro de la ejecución del proyecto de carácter innovador.
La ayuda será percibida por los beneficiarios una vez acreditada la ejecución y el pago a los proveedores de las propuestas presentadas, no obstante, se prevé la posibilidad de emplear pagos parciales de subvención, derivados de acreditaciones parciales de la ejecución de los proyectos, quedando la ayuda total supeditada a la divulgación y transferencia de los resultados de proyecto.
Se mantienen los requisitos recogidos en la ficha, con las siguientes excepciones:
• El porcentaje de subvención tendrá una intensidad del 80% de los costes elegibles aprobados en el proyecto, con excepción de los relativos al agente de innovación y los propios de transferencia y divulgación de resultados que alcanzarán una intensidad del 100%. 
• Se elimina la fase de preparación pasando a tener una única fase de ejecución del proyecto de </t>
    </r>
    <r>
      <rPr>
        <sz val="12"/>
        <color rgb="FFFF0000"/>
        <rFont val="Times New Roman"/>
        <family val="1"/>
      </rPr>
      <t>máximo</t>
    </r>
    <r>
      <rPr>
        <sz val="12"/>
        <color theme="1"/>
        <rFont val="Times New Roman"/>
        <family val="1"/>
      </rPr>
      <t xml:space="preserve"> 250.000 €. 
• Los proyectos deberán tener una duración mínima de 1 año y máxima de 4 años. 
</t>
    </r>
  </si>
  <si>
    <t xml:space="preserve">Para el cálculo de los importes unitarios se ha tomado como referencia la información de seguimiento de las ejecuciones del periodo 2014-2020. Los importes unitarios se han establecido siguiendo la unidad de medida de la realización esperada establecida.
La ejecución esperada anualmente es muy reducida por lo que existe un riesgo elevado de variabilidad por ello se establece una media máxima, ya que existe alta probabilidad de realizar pagos en relación con un único proyecto en algún año. </t>
  </si>
  <si>
    <r>
      <t xml:space="preserve">Para el cálculo de los importes unitarios se ha tomado como referencia la información de seguimiento de las ejecuciones del periodo 2014-2020. Los importes unitarios se han establecido siguiendo la unidad de medida de la realización esperada establecida.
</t>
    </r>
    <r>
      <rPr>
        <sz val="12"/>
        <color rgb="FFFF0000"/>
        <rFont val="Times New Roman"/>
        <family val="1"/>
      </rPr>
      <t xml:space="preserve">La ejecución esperada anualmente es muy reducida por lo que existe un riesgo elevado de variabilidad por ello se establece una media máxima, ya que existe alta probabilidad de realizar pagos en relación con un único proyecto en algún año. </t>
    </r>
  </si>
  <si>
    <r>
      <t>Podrán beneficiarse de las ayudas para la ejecución de proyectos por parte de un GO de la AEI en materia de productividad y sostenibilidad agrícolas, aquellos GO de carácter autonómico compuestos por al menos dos actores de entre los siguientes tipos: agricultores, ganaderos, silvicultores, investigadores, asesores, empresas del sector agroalimentario, ONGs y cualquier otro actor que desempeñe un papel relevante en el GO.
Se contempla la inclusión de la figura del agente de innovación como persona física o jurídica que realizará labores de animación, facilitando el funcionamiento y ejecución de proyectos de dichos GO. Podrá intervenir en el seguimiento de la actuación y en la conexión y entendimiento entre los distintos agentes que integran el GO, pudiendo tener un importante papel en la difusión obligatoria de los resultados de la actuación del GO a través de la red de la AEI y a través de otros medios que se consideren oportunos.
El GO tendrá carácter autonómico cuando el proyecto que presenta se desarrolla en la CA de La Rioja y está destinado a resolver un problema existente en el sector agrario y/o agroalimentario riojano.
Además de las condiciones de admisibilidad de la ficha general, los GO deberán cumplir las siguientes condiciones:
- Deberán estar compuestos por, al menos, dos entidades con personalidad física o jurídica diferenciada que no tenga claras dependencias orgánicas, funcionales o económicas entre sí y que estén ligados,</t>
    </r>
    <r>
      <rPr>
        <sz val="12"/>
        <color rgb="FFFF0000"/>
        <rFont val="Times New Roman"/>
        <family val="1"/>
      </rPr>
      <t xml:space="preserve"> a través de su</t>
    </r>
    <r>
      <rPr>
        <sz val="12"/>
        <color theme="1"/>
        <rFont val="Times New Roman"/>
        <family val="1"/>
      </rPr>
      <t xml:space="preserve"> </t>
    </r>
    <r>
      <rPr>
        <sz val="12"/>
        <color rgb="FFFF0000"/>
        <rFont val="Times New Roman"/>
        <family val="1"/>
      </rPr>
      <t>actividad</t>
    </r>
    <r>
      <rPr>
        <sz val="12"/>
        <color theme="1"/>
        <rFont val="Times New Roman"/>
        <family val="1"/>
      </rPr>
      <t>, a la CA de La Rioja.
- No se exigirá entidad jurídica propia a los GO. Las entidades que formen un GO deberán presentar un documento vinculante que contemple los objetivos del GO, los miembros y su papel, así como el compromiso de divulgar los resultados de sus proyectos, en particular a través de la red EIP y a través de otros medios que se consideren apropiados.
- En el caso de que el GO cuente con un agente de innovación, éste deberá ser evaluado y aceptado en su caso por la Autoridad de gestión según el procedimiento de la convocatoria correspondiente.
- Presentar, de forma paralela, al menos una idea o planteamiento básico del proyecto o actuación que se quiera desarrollar por el GO. Los GO deberán desarrollar su actuación y proyectos en el ámbito territorial de la CA de La Rioja. Para ello, en la convocatoria establecida a tal efecto, deberán presentar una memoria descriptiva en la que se indicará, entre otros aspectos:
• Relación de las personas físicas y jurídicas idóneas que participan, indicando el coordinador que actuará como interlocutor del GO ante la Administración.
• Análisis previo del “estado del arte” de la cuestión que se pretende abordar.
• Objetivos y justificación de la propuesta o del proyecto piloto.
• Descripción de la metodología desarrollada.
• Impacto del proyecto o propuesta en la productividad y sostenibilidad (económica, social y/o medioambiental).
• Relevancia de los resultados potenciales del proyecto o propuesta para los usuarios finales que podrían beneficiarse de los mismos.
• Alcance y plan de divulgación (actividades de formación, plan de comunicación a corto y largo plazo): en particular, a través de la red de la AEI y en general, a través de cualquier otro medio que se considere oportuno.
• Cronograma de actuación.
• Presupuesto desglosado del proyecto o propuesta.</t>
    </r>
  </si>
  <si>
    <r>
      <t>Además de las condiciones de admisibilidad de la ficha general, los GO deberán cumplir las siguientes condiciones:
- Deberán estar compuestos por, al menos, dos entidades con personalidad física o jurídica diferenciada que no tenga claras dependencias orgánicas, funcionales o económicas entre sí y que estén ligados,</t>
    </r>
    <r>
      <rPr>
        <sz val="12"/>
        <color rgb="FFFF0000"/>
        <rFont val="Times New Roman"/>
        <family val="1"/>
      </rPr>
      <t>a través de su actividad</t>
    </r>
    <r>
      <rPr>
        <sz val="12"/>
        <color theme="1"/>
        <rFont val="Times New Roman"/>
        <family val="1"/>
      </rPr>
      <t>, a la CA de La Rioja.
- No se exigirá entidad jurídica propia a los GO. Las entidades que formen un GO deberán presentar un documento vinculante que contemple los objetivos del GO, los miembros y su papel, así como el compromiso de divulgar los resultados de sus proyectos, en particular a través de la red EIP y a través de otros medios que se consideren apropiados.
- En el caso de que el GO cuente con un agente de innovación, éste deberá ser evaluado y aceptado en su caso por la Autoridad de gestión según el procedimiento de la convocatoria correspondiente.
- Presentar, de forma paralela, al menos una idea o planteamiento básico del proyecto o actuación que se quiera desarrollar por el GO. Los GO deberán desarrollar su actuación y proyectos en el ámbito territorial de la CA de La Rioja. Para ello, en la convocatoria establecida a tal efecto, deberán presentar una memoria descriptiva en la que se indicará, entre otros aspectos:
• Relación de las personas físicas y jurídicas idóneas que participan, indicando el coordinador que actuará como interlocutor del GO ante la Administración.
• Análisis previo del “estado del arte” de la cuestión que se pretende abordar.
• Objetivos y justificación de la propuesta o del proyecto piloto.
• Descripción de la metodología desarrollada.
• Impacto del proyecto o propuesta en la productividad y sostenibilidad (económica, social y/o medioambiental).
• Relevancia de los resultados potenciales del proyecto o propuesta para los usuarios finales que podrían beneficiarse de los mismos.
• Alcance y plan de divulgación (actividades de formación, plan de comunicación a corto y largo plazo): en particular, a través de la red de la AEI y en general, a través de cualquier otro medio que se considere oportuno.
• Cronograma de actuación.
• Presupuesto desglosado del proyecto o propuesta.</t>
    </r>
  </si>
  <si>
    <r>
      <rPr>
        <sz val="12"/>
        <rFont val="Times New Roman"/>
        <family val="1"/>
      </rPr>
      <t>La intervención permitirá la dotación de una ayuda para la financiación de las siguientes operaciones</t>
    </r>
    <r>
      <rPr>
        <sz val="12"/>
        <color rgb="FFFF0000"/>
        <rFont val="Times New Roman"/>
        <family val="1"/>
      </rPr>
      <t xml:space="preserve">a través de la constitución de Grupos Operativos (GO) en materia de productividad y sostenibilidad agraria:
- </t>
    </r>
    <r>
      <rPr>
        <sz val="12"/>
        <rFont val="Times New Roman"/>
        <family val="1"/>
      </rPr>
      <t>Ejecución de proyectos piloto</t>
    </r>
    <r>
      <rPr>
        <sz val="12"/>
        <color rgb="FFFF0000"/>
        <rFont val="Times New Roman"/>
        <family val="1"/>
      </rPr>
      <t xml:space="preserve"> que desarrollen nuevos productos, prácticas, procesos y tecnologías en el sector agroalimentario.
-</t>
    </r>
    <r>
      <rPr>
        <sz val="12"/>
        <rFont val="Times New Roman"/>
        <family val="1"/>
      </rPr>
      <t xml:space="preserve"> Cooperación entre pequeños agentes para organizar procesos de trabajo en común y compartir instalaciones y recursos.</t>
    </r>
    <r>
      <rPr>
        <sz val="12"/>
        <color theme="1"/>
        <rFont val="Times New Roman"/>
        <family val="1"/>
      </rPr>
      <t xml:space="preserve">
En concordancia con el Objetivo Transversal: “Modernizar el sector a través del fomento y la puesta en común del conocimiento, la innovación y la digitalización en la agricultura y las zonas rurales, así como promover su adopción”, se establecerán los objetivos regionales dirigidos a prácticas de agricultura productiva y sostenible que se fijarán en las convocatorias regionales y que serán, entre otros:
- Promover un sector agroalimentario que utilice eficientemente los recursos, que sea económicamente viable, productivo y competitivo y que sea respetuoso con el medio ambiente.
- Contribuir a un abastecimiento estable y sostenible de alimentos, piensos y biomateriales, tanto de los tipos ya existentes como nuevos, adaptando la oferta a la demanda.
- Crear vínculos entre los conocimientos y las tecnologías punteras, y los agricultores, administradores de montes, comunidades rurales, empresas, ONGs y servicios de asesoramiento.
Serán elegibles los costes inherentes y necesarios para la realización de proyectos piloto, actividades de desarrollo de nuevos productos, prácticas, procesos y tecnologías del sector agroalimentario, así como para la cooperación entre pequeños agentes para la organización de procesos de trabajo en común y compartir recursos e instalaciones, que se englobarán en una de las siguientes categorías:
- Gastos de ejecución del proyecto, producto, práctica, proceso, tecnología o cooperación.
- Gastos de personal técnico que participe en el proyecto o propuesta.
- Costes derivados de la contratación del agente de innovación para el seguimiento del proyecto, conexión y entendimiento entre los distintos actores que integran el GC y transferencia y difusión de resultados.
- Costes derivados de la adquisición de material fungible.
- Costes derivados del alquiler de equipos, instalaciones o fincas destinadas a la realización de actuaciones.
- Costes derivados de la compra de equipos y equipamiento necesarios para la realización de la actuación.
- Costes de desplazamiento y dietas relacionados con las actividades del proyecto.
- Gastos de adquisición de fondos bibliográficos relacionados con la actividad.
- Gastos de adquisición de pequeño equipamiento científico-técnico.
- Gastos relacionados con la organización de jornadas, edición de material de difusión y todos aquellos que se deriven de la divulgación y transferencia de resultados.
- Costes relativos a la protección de resultados, incluido el registro de patentes.
- Costes derivados del desarrollo de auditorías relacionadas con las actividades del proyecto.
</t>
    </r>
    <r>
      <rPr>
        <b/>
        <sz val="12"/>
        <color rgb="FFFF0000"/>
        <rFont val="Times New Roman"/>
        <family val="1"/>
      </rPr>
      <t xml:space="preserve">Los criterios de selección que primarán en la elección de proyectos presentados por los GO serán los siguientes:
- Singularidad de la propuesta.
- Nivel expositivo de la propuesta: claridad, corrección y concisión de la redacción del mismo, así como evaluación del estado de la técnica.
- Composición y caracterización. Complementariedad de los participantes.
- Viabilidad de la propuesta. Adecuación de la metodología, diseño de la investigación y plan de trabajo en relación a los objetivos de la propuesta, complementariedad de los equipos de investigación participantes y beneficios de la coordinación.
- Grado potencial de innovación de la propuesta.
- Impacto de la propuesta en la productividad y sostenibilidad económica, social y medioambiental.
- Relación con productos de calidad agroalimentaria reconocidos en el ámbito de La Rioja.
- Adecuación del presupuesto a las actividades propuestas y justificación del mismo de acuerdo a las necesidades de la propuesta.
- Existencia de un plan adecuado y suficiente de difusión y transferencia de resultados.
- Contribución al desarrollo de sectores de la economía tradicionalmente apartados.
- Aparición de nuevos productos o servicios que incorporen rasgos específicos locales.
- Establecimiento de nuevos métodos que permitan combinar entre sí los recursos económicos, sociales y medioambientales del territorio y que tengan como consecuencia una explotación más eficiente y sostenible del potencial endógeno.
Los criterios de selección que primarán en la elección del Agente de la Innovación serán los siguientes:
- Conocimiento del contenido y la gestión de fondos europeos.
- Conocimiento del sector en el cual se pretende conformar el GO.
- Experiencia en la preparación de proyectos y en el acceso a convocatorias.
- Proximidad a los productores y contacto con los investigadores.
- Acreditación de experiencia previa relacionada con las funciones incluidas en la definición de Agentes de la Innovación.
</t>
    </r>
    <r>
      <rPr>
        <sz val="12"/>
        <color rgb="FFFF0000"/>
        <rFont val="Times New Roman"/>
        <family val="1"/>
      </rPr>
      <t xml:space="preserve">
El importe del contenido de las ayudas reguladas por la presente medida, en ningún caso podrá superar aisladamente o en concurrencia con otras subvenciones o ayudas de otras Administraciones Públicas o Entes Privados, nacionales o internacionales el coste de la inversión realizada. En todo caso serán incompatibles con la percepción de otras ayudas comunitarias obtenidas para el mismo fin en virtud del Reglamento (UE) 2021/2115 del Parlamento Europeo y del Consejo de 2 de diciembre de 2021 por el que se establecen normas en relación con la ayuda a los planes estratégicos que deben elaborar los Estados miembros en el marco de la política agrícola común (planes estratégicos de la PAC), financiada con cargo al Fondo Europeo Agrícola de Garantía (FEAGA) y al Fondo Europeo Agrícola de Desarrollo Rural (Feader), y por el que se derogan los Reglamentos (UE) nº. 1305/2013 y (UE) nº. 1307/2013.
Como enlaces a documentos que marcan las pautas en la materia regulada por esta submedida, puede señalarse los siguientes:
• Comunicación de la Comisión sobre el partenariado (EIP-European Innovation Partnership) para la productividad y sostenibilidad agrícolas. (http://ec.europa.eu/agriculture/eip/pdf /com2012-79_es.pdf).
• Documento de directrices de la Comisión Europea: Draft guidelines on programming for innovation and the implementation of the EIP for agricultural productivity and sustainability.</t>
    </r>
    <r>
      <rPr>
        <sz val="12"/>
        <color theme="1"/>
        <rFont val="Times New Roman"/>
        <family val="1"/>
      </rPr>
      <t xml:space="preserve">
</t>
    </r>
  </si>
  <si>
    <t>R.1 Mejorar los resultados mediante el conocimiento y la innovación.
R.2 Vincular los sistemas de asesoramiento y conocimiento: Número de asesores que reciben apoyo para integrarse en los sistemas de conocimiento e innovación agrícola (AKIS)
R.28 Resultados medioambientales y climáticos a través del conocimiento y la innovación: número de personas que se benefician del asesoramiento, la formación y el intercambio de conocimientos o que participan en grupos operativos de la Asociación Europea para la Innovación (AEI) subvencionados por la PAC y relacionados con los resultados medioambientales y climáticosv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</si>
</sst>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3" formatCode="_-* #,##0.00_-;\-* #,##0.00_-;_-* &quot;-&quot;??_-;_-@_-"/>
  </numFmts>
  <fonts count="29" x14ac:knownFonts="1">
    <font>
      <sz val="11"/>
      <color theme="1"/>
      <name val="Calibri"/>
      <family val="2"/>
      <scheme val="minor"/>
    </font>
    <font>
      <sz val="12"/>
      <color theme="1"/>
      <name val="Times New Roman"/>
      <family val="1"/>
    </font>
    <font>
      <b/>
      <sz val="12"/>
      <color theme="1"/>
      <name val="Times New Roman"/>
      <family val="1"/>
    </font>
    <font>
      <sz val="10"/>
      <color theme="1"/>
      <name val="Times New Roman"/>
      <family val="1"/>
    </font>
    <font>
      <sz val="12"/>
      <color rgb="FF808080"/>
      <name val="Times New Roman"/>
      <family val="1"/>
    </font>
    <font>
      <b/>
      <sz val="12"/>
      <color rgb="FF000000"/>
      <name val="Times New Roman"/>
      <family val="1"/>
    </font>
    <font>
      <sz val="11"/>
      <color theme="1"/>
      <name val="Times New Roman"/>
      <family val="1"/>
    </font>
    <font>
      <sz val="12"/>
      <color rgb="FF1F497D"/>
      <name val="Times New Roman"/>
      <family val="1"/>
    </font>
    <font>
      <sz val="12"/>
      <color theme="8" tint="0.59999389629810485"/>
      <name val="Times New Roman"/>
      <family val="1"/>
    </font>
    <font>
      <sz val="12"/>
      <color theme="7" tint="0.59999389629810485"/>
      <name val="Times New Roman"/>
      <family val="1"/>
    </font>
    <font>
      <sz val="12"/>
      <color theme="0" tint="-0.499984740745262"/>
      <name val="Times New Roman"/>
      <family val="1"/>
    </font>
    <font>
      <sz val="12"/>
      <color rgb="FF000000"/>
      <name val="Times New Roman"/>
      <family val="1"/>
    </font>
    <font>
      <b/>
      <sz val="12"/>
      <color rgb="FF808080"/>
      <name val="Times New Roman"/>
      <family val="1"/>
    </font>
    <font>
      <sz val="12"/>
      <color rgb="FF2F5496"/>
      <name val="Times New Roman"/>
      <family val="1"/>
    </font>
    <font>
      <sz val="11"/>
      <color theme="1"/>
      <name val="Calibri"/>
      <family val="2"/>
      <scheme val="minor"/>
    </font>
    <font>
      <i/>
      <sz val="12"/>
      <color theme="1"/>
      <name val="Times New Roman"/>
      <family val="1"/>
    </font>
    <font>
      <b/>
      <i/>
      <sz val="12"/>
      <color theme="1"/>
      <name val="Times New Roman"/>
      <family val="1"/>
    </font>
    <font>
      <b/>
      <sz val="12"/>
      <color rgb="FFFFFF00"/>
      <name val="Times New Roman"/>
      <family val="1"/>
    </font>
    <font>
      <b/>
      <vertAlign val="superscript"/>
      <sz val="12"/>
      <color theme="1"/>
      <name val="Times New Roman"/>
      <family val="1"/>
    </font>
    <font>
      <vertAlign val="superscript"/>
      <sz val="12"/>
      <color theme="1"/>
      <name val="Times New Roman"/>
      <family val="1"/>
    </font>
    <font>
      <b/>
      <sz val="12"/>
      <color rgb="FFFF0000"/>
      <name val="Times New Roman"/>
      <family val="1"/>
    </font>
    <font>
      <b/>
      <sz val="12"/>
      <name val="Times New Roman"/>
      <family val="1"/>
    </font>
    <font>
      <sz val="12"/>
      <color rgb="FFFF0000"/>
      <name val="Times New Roman"/>
      <family val="1"/>
    </font>
    <font>
      <sz val="12"/>
      <color theme="1"/>
      <name val="Calibri"/>
      <family val="2"/>
      <scheme val="minor"/>
    </font>
    <font>
      <b/>
      <i/>
      <sz val="12"/>
      <color rgb="FFFF0000"/>
      <name val="Times New Roman"/>
      <family val="1"/>
    </font>
    <font>
      <vertAlign val="superscript"/>
      <sz val="11"/>
      <color theme="1"/>
      <name val="Calibri"/>
      <family val="2"/>
      <scheme val="minor"/>
    </font>
    <font>
      <b/>
      <vertAlign val="superscript"/>
      <sz val="12"/>
      <name val="Times New Roman"/>
      <family val="1"/>
    </font>
    <font>
      <sz val="8"/>
      <color rgb="FFFF0000"/>
      <name val="Times New Roman"/>
      <family val="1"/>
    </font>
    <font>
      <sz val="12"/>
      <name val="Times New Roman"/>
      <family val="1"/>
    </font>
  </fonts>
  <fills count="9">
    <fill>
      <patternFill patternType="none"/>
    </fill>
    <fill>
      <patternFill patternType="gray125"/>
    </fill>
    <fill>
      <patternFill patternType="solid">
        <fgColor theme="8" tint="0.59999389629810485"/>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7"/>
        <bgColor indexed="64"/>
      </patternFill>
    </fill>
    <fill>
      <patternFill patternType="solid">
        <fgColor theme="0" tint="-0.249977111117893"/>
        <bgColor indexed="64"/>
      </patternFill>
    </fill>
    <fill>
      <patternFill patternType="solid">
        <fgColor theme="0"/>
        <bgColor indexed="64"/>
      </patternFill>
    </fill>
    <fill>
      <patternFill patternType="solid">
        <fgColor rgb="FF92D050"/>
        <bgColor indexed="64"/>
      </patternFill>
    </fill>
  </fills>
  <borders count="54">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style="medium">
        <color indexed="64"/>
      </bottom>
      <diagonal/>
    </border>
    <border>
      <left/>
      <right style="medium">
        <color indexed="64"/>
      </right>
      <top/>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top/>
      <bottom style="thin">
        <color indexed="64"/>
      </bottom>
      <diagonal/>
    </border>
    <border>
      <left style="medium">
        <color indexed="64"/>
      </left>
      <right/>
      <top style="thin">
        <color indexed="64"/>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thin">
        <color indexed="64"/>
      </left>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right style="thin">
        <color indexed="64"/>
      </right>
      <top style="medium">
        <color indexed="64"/>
      </top>
      <bottom style="thin">
        <color indexed="64"/>
      </bottom>
      <diagonal/>
    </border>
  </borders>
  <cellStyleXfs count="2">
    <xf numFmtId="0" fontId="0" fillId="0" borderId="0"/>
    <xf numFmtId="43" fontId="14" fillId="0" borderId="0" applyFont="0" applyFill="0" applyBorder="0" applyAlignment="0" applyProtection="0"/>
  </cellStyleXfs>
  <cellXfs count="407">
    <xf numFmtId="0" fontId="0" fillId="0" borderId="0" xfId="0"/>
    <xf numFmtId="0" fontId="1" fillId="0" borderId="0" xfId="0" applyFont="1"/>
    <xf numFmtId="0" fontId="0" fillId="0" borderId="0" xfId="0" applyBorder="1"/>
    <xf numFmtId="0" fontId="0" fillId="3" borderId="0" xfId="0" applyFill="1" applyBorder="1"/>
    <xf numFmtId="0" fontId="0" fillId="0" borderId="0" xfId="0" applyFill="1" applyBorder="1"/>
    <xf numFmtId="0" fontId="0" fillId="0" borderId="0" xfId="0" applyBorder="1" applyAlignment="1"/>
    <xf numFmtId="0" fontId="3" fillId="0" borderId="0" xfId="0" applyFont="1" applyBorder="1" applyAlignment="1">
      <alignment horizontal="justify" vertical="center"/>
    </xf>
    <xf numFmtId="0" fontId="3" fillId="3" borderId="0" xfId="0" applyFont="1" applyFill="1" applyBorder="1" applyAlignment="1">
      <alignment horizontal="justify" vertical="center"/>
    </xf>
    <xf numFmtId="0" fontId="1" fillId="0" borderId="0" xfId="0" applyFont="1" applyProtection="1">
      <protection locked="0"/>
    </xf>
    <xf numFmtId="0" fontId="2" fillId="2" borderId="2" xfId="0" applyFont="1" applyFill="1" applyBorder="1" applyAlignment="1" applyProtection="1">
      <alignment horizontal="center" vertical="center" wrapText="1"/>
      <protection locked="0"/>
    </xf>
    <xf numFmtId="0" fontId="1" fillId="0" borderId="5" xfId="0" applyFont="1" applyBorder="1" applyAlignment="1" applyProtection="1">
      <alignment horizontal="left" vertical="center" wrapText="1"/>
      <protection locked="0"/>
    </xf>
    <xf numFmtId="0" fontId="10" fillId="3" borderId="5" xfId="0" applyFont="1" applyFill="1" applyBorder="1" applyAlignment="1" applyProtection="1">
      <alignment horizontal="center" vertical="center" wrapText="1"/>
      <protection locked="0"/>
    </xf>
    <xf numFmtId="0" fontId="13" fillId="2" borderId="7" xfId="0" applyFont="1" applyFill="1" applyBorder="1" applyAlignment="1" applyProtection="1">
      <alignment vertical="center" wrapText="1"/>
      <protection locked="0"/>
    </xf>
    <xf numFmtId="0" fontId="2" fillId="0" borderId="6" xfId="0" applyFont="1" applyBorder="1" applyAlignment="1" applyProtection="1">
      <alignment horizontal="left" vertical="center" wrapText="1"/>
      <protection locked="0"/>
    </xf>
    <xf numFmtId="0" fontId="13" fillId="2" borderId="1" xfId="0" applyFont="1" applyFill="1" applyBorder="1" applyAlignment="1" applyProtection="1">
      <alignment vertical="center" wrapText="1"/>
      <protection locked="0"/>
    </xf>
    <xf numFmtId="0" fontId="2" fillId="0" borderId="0" xfId="0" applyFont="1" applyAlignment="1" applyProtection="1">
      <alignment vertical="center"/>
    </xf>
    <xf numFmtId="0" fontId="1" fillId="0" borderId="0" xfId="0" applyFont="1" applyProtection="1"/>
    <xf numFmtId="0" fontId="2" fillId="0" borderId="0" xfId="0" applyFont="1" applyFill="1" applyAlignment="1" applyProtection="1">
      <alignment horizontal="left" vertical="center"/>
    </xf>
    <xf numFmtId="0" fontId="1" fillId="0" borderId="0" xfId="0" applyFont="1" applyFill="1" applyProtection="1"/>
    <xf numFmtId="0" fontId="1" fillId="0" borderId="0" xfId="0" applyFont="1" applyAlignment="1" applyProtection="1">
      <alignment horizontal="justify" vertical="center"/>
    </xf>
    <xf numFmtId="0" fontId="1" fillId="0" borderId="0" xfId="0" applyFont="1" applyAlignment="1" applyProtection="1">
      <alignment horizontal="center"/>
    </xf>
    <xf numFmtId="0" fontId="1" fillId="2" borderId="0" xfId="0" applyFont="1" applyFill="1" applyProtection="1"/>
    <xf numFmtId="0" fontId="1" fillId="2" borderId="0" xfId="0" applyFont="1" applyFill="1" applyAlignment="1" applyProtection="1"/>
    <xf numFmtId="0" fontId="1" fillId="2" borderId="15" xfId="0" applyFont="1" applyFill="1" applyBorder="1" applyProtection="1"/>
    <xf numFmtId="0" fontId="1" fillId="3" borderId="0" xfId="0" applyFont="1" applyFill="1" applyProtection="1"/>
    <xf numFmtId="0" fontId="1" fillId="2" borderId="0" xfId="0" applyFont="1" applyFill="1" applyAlignment="1" applyProtection="1">
      <alignment vertical="center"/>
    </xf>
    <xf numFmtId="0" fontId="2" fillId="2" borderId="8" xfId="0" applyFont="1" applyFill="1" applyBorder="1" applyAlignment="1" applyProtection="1">
      <alignment vertical="top" wrapText="1"/>
    </xf>
    <xf numFmtId="0" fontId="2" fillId="2" borderId="8" xfId="0" applyFont="1" applyFill="1" applyBorder="1" applyAlignment="1" applyProtection="1">
      <alignment horizontal="left" vertical="center" wrapText="1"/>
    </xf>
    <xf numFmtId="0" fontId="2" fillId="2" borderId="8" xfId="0" applyFont="1" applyFill="1" applyBorder="1" applyAlignment="1" applyProtection="1">
      <alignment horizontal="left" vertical="top" wrapText="1"/>
    </xf>
    <xf numFmtId="0" fontId="6" fillId="0" borderId="0" xfId="0" applyFont="1" applyProtection="1"/>
    <xf numFmtId="0" fontId="1" fillId="2" borderId="10" xfId="0" applyFont="1" applyFill="1" applyBorder="1" applyProtection="1"/>
    <xf numFmtId="0" fontId="1" fillId="2" borderId="16" xfId="0" applyFont="1" applyFill="1" applyBorder="1" applyProtection="1"/>
    <xf numFmtId="0" fontId="1" fillId="2" borderId="32" xfId="0" applyFont="1" applyFill="1" applyBorder="1" applyAlignment="1" applyProtection="1">
      <alignment horizontal="center"/>
    </xf>
    <xf numFmtId="0" fontId="2" fillId="2" borderId="21" xfId="0" applyFont="1" applyFill="1" applyBorder="1" applyAlignment="1" applyProtection="1">
      <alignment horizontal="center" vertical="center"/>
    </xf>
    <xf numFmtId="0" fontId="1" fillId="0" borderId="0" xfId="0" applyFont="1" applyAlignment="1" applyProtection="1">
      <alignment horizontal="left" vertical="center"/>
    </xf>
    <xf numFmtId="0" fontId="2" fillId="2" borderId="0" xfId="0" applyFont="1" applyFill="1" applyBorder="1" applyAlignment="1" applyProtection="1">
      <alignment vertical="center" wrapText="1"/>
    </xf>
    <xf numFmtId="0" fontId="2" fillId="2" borderId="6" xfId="0" applyFont="1" applyFill="1" applyBorder="1" applyAlignment="1" applyProtection="1">
      <alignment vertical="center" wrapText="1"/>
    </xf>
    <xf numFmtId="0" fontId="2" fillId="2" borderId="17" xfId="0" applyFont="1" applyFill="1" applyBorder="1" applyAlignment="1" applyProtection="1">
      <alignment vertical="center" wrapText="1"/>
    </xf>
    <xf numFmtId="0" fontId="2" fillId="2" borderId="5" xfId="0" applyFont="1" applyFill="1" applyBorder="1" applyAlignment="1" applyProtection="1">
      <alignment vertical="center" wrapText="1"/>
    </xf>
    <xf numFmtId="0" fontId="1" fillId="2" borderId="9" xfId="0" applyFont="1" applyFill="1" applyBorder="1" applyProtection="1"/>
    <xf numFmtId="0" fontId="1" fillId="2" borderId="21" xfId="0" applyFont="1" applyFill="1" applyBorder="1" applyProtection="1"/>
    <xf numFmtId="0" fontId="1" fillId="2" borderId="22" xfId="0" applyFont="1" applyFill="1" applyBorder="1" applyProtection="1"/>
    <xf numFmtId="0" fontId="1" fillId="2" borderId="23" xfId="0" applyFont="1" applyFill="1" applyBorder="1" applyProtection="1"/>
    <xf numFmtId="0" fontId="1" fillId="2" borderId="24" xfId="0" applyFont="1" applyFill="1" applyBorder="1" applyProtection="1"/>
    <xf numFmtId="0" fontId="1" fillId="3" borderId="38" xfId="0" applyFont="1" applyFill="1" applyBorder="1" applyProtection="1"/>
    <xf numFmtId="0" fontId="1" fillId="3" borderId="2" xfId="0" applyFont="1" applyFill="1" applyBorder="1" applyProtection="1"/>
    <xf numFmtId="0" fontId="1" fillId="0" borderId="0" xfId="0" applyFont="1" applyFill="1" applyAlignment="1" applyProtection="1">
      <alignment vertical="center"/>
    </xf>
    <xf numFmtId="0" fontId="11" fillId="2" borderId="32" xfId="0" applyFont="1" applyFill="1" applyBorder="1" applyAlignment="1" applyProtection="1">
      <alignment horizontal="center" vertical="center" wrapText="1"/>
    </xf>
    <xf numFmtId="0" fontId="4" fillId="4" borderId="35" xfId="0" applyFont="1" applyFill="1" applyBorder="1" applyAlignment="1" applyProtection="1">
      <alignment horizontal="center" vertical="center" wrapText="1"/>
    </xf>
    <xf numFmtId="0" fontId="4" fillId="4" borderId="36" xfId="0" applyFont="1" applyFill="1" applyBorder="1" applyAlignment="1" applyProtection="1">
      <alignment horizontal="center" vertical="center" wrapText="1"/>
    </xf>
    <xf numFmtId="0" fontId="1" fillId="3" borderId="8" xfId="0" applyFont="1" applyFill="1" applyBorder="1" applyProtection="1">
      <protection locked="0"/>
    </xf>
    <xf numFmtId="0" fontId="5" fillId="0" borderId="0" xfId="0" applyFont="1" applyFill="1" applyAlignment="1" applyProtection="1">
      <alignment horizontal="left" vertical="center"/>
      <protection locked="0"/>
    </xf>
    <xf numFmtId="0" fontId="1" fillId="0" borderId="0" xfId="0" applyFont="1" applyFill="1" applyProtection="1">
      <protection locked="0"/>
    </xf>
    <xf numFmtId="0" fontId="1" fillId="2" borderId="13" xfId="0" applyFont="1" applyFill="1" applyBorder="1" applyAlignment="1" applyProtection="1">
      <alignment vertical="center" wrapText="1"/>
      <protection locked="0"/>
    </xf>
    <xf numFmtId="0" fontId="3" fillId="2" borderId="33" xfId="0" applyFont="1" applyFill="1" applyBorder="1" applyAlignment="1" applyProtection="1">
      <alignment horizontal="center" wrapText="1"/>
    </xf>
    <xf numFmtId="0" fontId="3" fillId="2" borderId="32" xfId="0" applyFont="1" applyFill="1" applyBorder="1" applyAlignment="1" applyProtection="1">
      <alignment horizontal="center"/>
    </xf>
    <xf numFmtId="0" fontId="3" fillId="2" borderId="41" xfId="0" applyFont="1" applyFill="1" applyBorder="1" applyAlignment="1" applyProtection="1">
      <alignment horizontal="center" wrapText="1"/>
    </xf>
    <xf numFmtId="0" fontId="1" fillId="2" borderId="49" xfId="0" applyFont="1" applyFill="1" applyBorder="1" applyAlignment="1" applyProtection="1">
      <alignment vertical="top" wrapText="1"/>
    </xf>
    <xf numFmtId="0" fontId="0" fillId="3" borderId="8" xfId="0" applyFill="1" applyBorder="1" applyProtection="1">
      <protection locked="0"/>
    </xf>
    <xf numFmtId="0" fontId="1" fillId="0" borderId="0" xfId="0" applyFont="1" applyFill="1" applyAlignment="1" applyProtection="1">
      <alignment wrapText="1"/>
    </xf>
    <xf numFmtId="0" fontId="6" fillId="0" borderId="0" xfId="0" applyFont="1" applyFill="1" applyProtection="1"/>
    <xf numFmtId="0" fontId="2" fillId="2" borderId="12" xfId="0" applyFont="1" applyFill="1" applyBorder="1" applyAlignment="1" applyProtection="1">
      <alignment horizontal="center" vertical="center" wrapText="1"/>
    </xf>
    <xf numFmtId="0" fontId="1" fillId="4" borderId="8" xfId="0" applyFont="1" applyFill="1" applyBorder="1" applyAlignment="1" applyProtection="1">
      <alignment horizontal="center" vertical="center" wrapText="1"/>
    </xf>
    <xf numFmtId="9" fontId="1" fillId="4" borderId="8" xfId="0" applyNumberFormat="1" applyFont="1" applyFill="1" applyBorder="1" applyAlignment="1" applyProtection="1">
      <alignment horizontal="center" vertical="center" wrapText="1"/>
    </xf>
    <xf numFmtId="0" fontId="1" fillId="3" borderId="39" xfId="0" applyFont="1" applyFill="1" applyBorder="1" applyAlignment="1" applyProtection="1">
      <alignment horizontal="center" vertical="center" wrapText="1"/>
      <protection locked="0"/>
    </xf>
    <xf numFmtId="0" fontId="1" fillId="3" borderId="34" xfId="0" applyFont="1" applyFill="1" applyBorder="1" applyAlignment="1" applyProtection="1">
      <alignment horizontal="center" vertical="center" wrapText="1"/>
      <protection locked="0"/>
    </xf>
    <xf numFmtId="0" fontId="1" fillId="3" borderId="8" xfId="0" applyFont="1" applyFill="1" applyBorder="1" applyAlignment="1" applyProtection="1">
      <alignment horizontal="center" vertical="center" wrapText="1"/>
      <protection locked="0"/>
    </xf>
    <xf numFmtId="0" fontId="2" fillId="2" borderId="0" xfId="0" applyFont="1" applyFill="1" applyAlignment="1" applyProtection="1">
      <alignment vertical="center"/>
    </xf>
    <xf numFmtId="0" fontId="1" fillId="3" borderId="0" xfId="0" applyFont="1" applyFill="1" applyAlignment="1" applyProtection="1">
      <alignment vertical="center"/>
      <protection locked="0"/>
    </xf>
    <xf numFmtId="0" fontId="15" fillId="2" borderId="0" xfId="0" applyFont="1" applyFill="1" applyAlignment="1" applyProtection="1">
      <alignment vertical="center"/>
    </xf>
    <xf numFmtId="0" fontId="15" fillId="0" borderId="0" xfId="0" applyFont="1" applyFill="1" applyAlignment="1" applyProtection="1">
      <alignment vertical="center"/>
    </xf>
    <xf numFmtId="0" fontId="2" fillId="0" borderId="0" xfId="0" applyFont="1" applyFill="1" applyAlignment="1" applyProtection="1">
      <alignment vertical="center"/>
    </xf>
    <xf numFmtId="0" fontId="1" fillId="3" borderId="13" xfId="0" applyFont="1" applyFill="1" applyBorder="1" applyAlignment="1" applyProtection="1">
      <alignment horizontal="center" vertical="center" wrapText="1"/>
      <protection locked="0"/>
    </xf>
    <xf numFmtId="0" fontId="1" fillId="3" borderId="35" xfId="0" applyFont="1" applyFill="1" applyBorder="1" applyAlignment="1" applyProtection="1">
      <alignment horizontal="center" vertical="center" wrapText="1"/>
      <protection locked="0"/>
    </xf>
    <xf numFmtId="0" fontId="1" fillId="2" borderId="10" xfId="0" applyFont="1" applyFill="1" applyBorder="1" applyAlignment="1" applyProtection="1">
      <alignment horizontal="left" vertical="center"/>
    </xf>
    <xf numFmtId="0" fontId="1" fillId="2" borderId="16" xfId="0" applyFont="1" applyFill="1" applyBorder="1" applyAlignment="1" applyProtection="1">
      <alignment horizontal="left" vertical="center"/>
    </xf>
    <xf numFmtId="0" fontId="1" fillId="3" borderId="40" xfId="0" applyFont="1" applyFill="1" applyBorder="1" applyAlignment="1" applyProtection="1">
      <alignment horizontal="center" vertical="center" wrapText="1"/>
      <protection locked="0"/>
    </xf>
    <xf numFmtId="0" fontId="1" fillId="3" borderId="36" xfId="0" applyFont="1" applyFill="1" applyBorder="1" applyAlignment="1" applyProtection="1">
      <alignment horizontal="center" vertical="center" wrapText="1"/>
      <protection locked="0"/>
    </xf>
    <xf numFmtId="0" fontId="0" fillId="0" borderId="0" xfId="0" applyFont="1" applyProtection="1"/>
    <xf numFmtId="0" fontId="2" fillId="0" borderId="0" xfId="0" applyFont="1" applyAlignment="1" applyProtection="1">
      <alignment horizontal="left" vertical="center"/>
    </xf>
    <xf numFmtId="0" fontId="1" fillId="0" borderId="0" xfId="0" applyFont="1" applyAlignment="1" applyProtection="1">
      <alignment vertical="center"/>
    </xf>
    <xf numFmtId="0" fontId="1" fillId="3" borderId="25" xfId="0" applyFont="1" applyFill="1" applyBorder="1" applyAlignment="1" applyProtection="1">
      <alignment horizontal="center" vertical="center" wrapText="1"/>
      <protection locked="0"/>
    </xf>
    <xf numFmtId="0" fontId="1" fillId="2" borderId="0" xfId="0" applyFont="1" applyFill="1" applyBorder="1" applyAlignment="1" applyProtection="1">
      <alignment horizontal="center" vertical="center" wrapText="1"/>
    </xf>
    <xf numFmtId="0" fontId="1" fillId="3" borderId="37" xfId="0" applyFont="1" applyFill="1" applyBorder="1" applyAlignment="1" applyProtection="1">
      <alignment vertical="center"/>
      <protection locked="0"/>
    </xf>
    <xf numFmtId="0" fontId="0" fillId="2" borderId="0" xfId="0" applyFont="1" applyFill="1" applyBorder="1"/>
    <xf numFmtId="0" fontId="0" fillId="2" borderId="6" xfId="0" applyFont="1" applyFill="1" applyBorder="1"/>
    <xf numFmtId="0" fontId="1" fillId="3" borderId="40" xfId="0" applyFont="1" applyFill="1" applyBorder="1" applyAlignment="1" applyProtection="1">
      <alignment vertical="center"/>
      <protection locked="0"/>
    </xf>
    <xf numFmtId="0" fontId="1" fillId="3" borderId="36" xfId="0" applyFont="1" applyFill="1" applyBorder="1" applyAlignment="1" applyProtection="1">
      <alignment vertical="center"/>
      <protection locked="0"/>
    </xf>
    <xf numFmtId="0" fontId="1" fillId="2" borderId="13" xfId="0" applyFont="1" applyFill="1" applyBorder="1" applyAlignment="1" applyProtection="1">
      <alignment vertical="center" wrapText="1"/>
    </xf>
    <xf numFmtId="0" fontId="1" fillId="3" borderId="31" xfId="0" applyFont="1" applyFill="1" applyBorder="1" applyAlignment="1" applyProtection="1">
      <alignment horizontal="center" vertical="center" wrapText="1"/>
      <protection locked="0"/>
    </xf>
    <xf numFmtId="0" fontId="1" fillId="2" borderId="16" xfId="0" applyFont="1" applyFill="1" applyBorder="1" applyAlignment="1" applyProtection="1">
      <alignment vertical="center" wrapText="1"/>
    </xf>
    <xf numFmtId="0" fontId="1" fillId="4" borderId="13" xfId="0" applyFont="1" applyFill="1" applyBorder="1" applyAlignment="1" applyProtection="1">
      <alignment vertical="center"/>
    </xf>
    <xf numFmtId="0" fontId="1" fillId="4" borderId="14" xfId="0" applyFont="1" applyFill="1" applyBorder="1" applyProtection="1"/>
    <xf numFmtId="0" fontId="1" fillId="4" borderId="15" xfId="0" applyFont="1" applyFill="1" applyBorder="1" applyProtection="1"/>
    <xf numFmtId="0" fontId="15" fillId="7" borderId="0" xfId="0" applyFont="1" applyFill="1" applyAlignment="1" applyProtection="1">
      <alignment vertical="center"/>
    </xf>
    <xf numFmtId="0" fontId="1" fillId="7" borderId="0" xfId="0" applyFont="1" applyFill="1" applyProtection="1"/>
    <xf numFmtId="0" fontId="1" fillId="7" borderId="0" xfId="0" applyFont="1" applyFill="1" applyAlignment="1" applyProtection="1">
      <alignment vertical="center"/>
    </xf>
    <xf numFmtId="0" fontId="1" fillId="4" borderId="8" xfId="0" applyFont="1" applyFill="1" applyBorder="1" applyAlignment="1" applyProtection="1">
      <alignment vertical="center"/>
    </xf>
    <xf numFmtId="0" fontId="1" fillId="4" borderId="8" xfId="0" applyFont="1" applyFill="1" applyBorder="1" applyAlignment="1" applyProtection="1">
      <alignment vertical="center" wrapText="1"/>
    </xf>
    <xf numFmtId="0" fontId="1" fillId="4" borderId="35" xfId="0" applyFont="1" applyFill="1" applyBorder="1" applyAlignment="1" applyProtection="1">
      <alignment vertical="center" wrapText="1"/>
    </xf>
    <xf numFmtId="0" fontId="2" fillId="4" borderId="31" xfId="0" applyFont="1" applyFill="1" applyBorder="1" applyAlignment="1" applyProtection="1">
      <alignment horizontal="center" vertical="center" wrapText="1"/>
    </xf>
    <xf numFmtId="0" fontId="1" fillId="4" borderId="39" xfId="0" applyFont="1" applyFill="1" applyBorder="1" applyAlignment="1" applyProtection="1">
      <alignment vertical="center" wrapText="1"/>
    </xf>
    <xf numFmtId="0" fontId="1" fillId="4" borderId="34" xfId="0" applyFont="1" applyFill="1" applyBorder="1" applyAlignment="1" applyProtection="1">
      <alignment vertical="center" wrapText="1"/>
    </xf>
    <xf numFmtId="0" fontId="1" fillId="4" borderId="30" xfId="0" applyFont="1" applyFill="1" applyBorder="1" applyProtection="1"/>
    <xf numFmtId="0" fontId="1" fillId="4" borderId="50" xfId="0" applyFont="1" applyFill="1" applyBorder="1" applyAlignment="1" applyProtection="1">
      <alignment horizontal="left" vertical="center"/>
    </xf>
    <xf numFmtId="0" fontId="1" fillId="4" borderId="49" xfId="0" applyFont="1" applyFill="1" applyBorder="1" applyProtection="1"/>
    <xf numFmtId="0" fontId="1" fillId="4" borderId="47" xfId="0" applyFont="1" applyFill="1" applyBorder="1" applyProtection="1"/>
    <xf numFmtId="0" fontId="1" fillId="0" borderId="0" xfId="0" applyFont="1" applyAlignment="1" applyProtection="1">
      <alignment horizontal="left"/>
    </xf>
    <xf numFmtId="0" fontId="1" fillId="3" borderId="8" xfId="0" applyFont="1" applyFill="1" applyBorder="1" applyAlignment="1" applyProtection="1">
      <alignment horizontal="left" vertical="center" wrapText="1"/>
      <protection locked="0"/>
    </xf>
    <xf numFmtId="0" fontId="2" fillId="2" borderId="0" xfId="0" applyFont="1" applyFill="1" applyAlignment="1" applyProtection="1">
      <alignment horizontal="left"/>
    </xf>
    <xf numFmtId="0" fontId="1" fillId="2" borderId="0" xfId="0" applyFont="1" applyFill="1" applyAlignment="1" applyProtection="1">
      <alignment horizontal="left"/>
    </xf>
    <xf numFmtId="0" fontId="1" fillId="2" borderId="0" xfId="0" applyFont="1" applyFill="1" applyAlignment="1" applyProtection="1">
      <alignment horizontal="left" vertical="center"/>
    </xf>
    <xf numFmtId="0" fontId="1" fillId="6" borderId="8" xfId="0" applyFont="1" applyFill="1" applyBorder="1" applyAlignment="1" applyProtection="1">
      <alignment horizontal="left" vertical="center" wrapText="1"/>
      <protection locked="0"/>
    </xf>
    <xf numFmtId="0" fontId="15" fillId="2" borderId="0" xfId="0" applyFont="1" applyFill="1" applyAlignment="1" applyProtection="1">
      <alignment horizontal="left" vertical="center"/>
    </xf>
    <xf numFmtId="0" fontId="1" fillId="2" borderId="10" xfId="0" applyFont="1" applyFill="1" applyBorder="1" applyAlignment="1" applyProtection="1">
      <alignment horizontal="left"/>
    </xf>
    <xf numFmtId="0" fontId="1" fillId="0" borderId="0" xfId="0" applyFont="1" applyFill="1" applyAlignment="1" applyProtection="1">
      <alignment horizontal="left" vertical="center"/>
    </xf>
    <xf numFmtId="0" fontId="2" fillId="2" borderId="20" xfId="0" applyFont="1" applyFill="1" applyBorder="1" applyAlignment="1" applyProtection="1">
      <alignment horizontal="left" vertical="center"/>
    </xf>
    <xf numFmtId="0" fontId="2" fillId="2" borderId="37" xfId="0" applyFont="1" applyFill="1" applyBorder="1" applyAlignment="1" applyProtection="1">
      <alignment horizontal="left" vertical="center" wrapText="1"/>
    </xf>
    <xf numFmtId="0" fontId="1" fillId="3" borderId="39" xfId="0" applyFont="1" applyFill="1" applyBorder="1" applyAlignment="1" applyProtection="1">
      <alignment horizontal="left" vertical="center" wrapText="1"/>
      <protection locked="0"/>
    </xf>
    <xf numFmtId="0" fontId="1" fillId="2" borderId="28" xfId="0" applyFont="1" applyFill="1" applyBorder="1" applyAlignment="1" applyProtection="1">
      <alignment horizontal="left" vertical="center"/>
    </xf>
    <xf numFmtId="0" fontId="1" fillId="2" borderId="27" xfId="0" applyFont="1" applyFill="1" applyBorder="1" applyAlignment="1" applyProtection="1">
      <alignment horizontal="left" vertical="center"/>
    </xf>
    <xf numFmtId="0" fontId="1" fillId="3" borderId="34" xfId="0" applyFont="1" applyFill="1" applyBorder="1" applyAlignment="1" applyProtection="1">
      <alignment horizontal="left" vertical="center" wrapText="1"/>
      <protection locked="0"/>
    </xf>
    <xf numFmtId="0" fontId="1" fillId="7" borderId="0" xfId="0" applyFont="1" applyFill="1" applyAlignment="1" applyProtection="1">
      <alignment horizontal="left" vertical="center"/>
    </xf>
    <xf numFmtId="0" fontId="1" fillId="6" borderId="39" xfId="0" applyFont="1" applyFill="1" applyBorder="1" applyAlignment="1" applyProtection="1">
      <alignment horizontal="left" vertical="center" wrapText="1"/>
      <protection locked="0"/>
    </xf>
    <xf numFmtId="0" fontId="13" fillId="2" borderId="7" xfId="0" applyFont="1" applyFill="1" applyBorder="1" applyAlignment="1" applyProtection="1">
      <alignment horizontal="center" vertical="center" wrapText="1"/>
      <protection locked="0"/>
    </xf>
    <xf numFmtId="0" fontId="1" fillId="2" borderId="11" xfId="0" applyFont="1" applyFill="1" applyBorder="1" applyAlignment="1" applyProtection="1">
      <alignment vertical="center" wrapText="1"/>
    </xf>
    <xf numFmtId="0" fontId="1" fillId="2" borderId="0" xfId="0" applyFont="1" applyFill="1" applyBorder="1" applyAlignment="1" applyProtection="1">
      <alignment vertical="center" wrapText="1"/>
    </xf>
    <xf numFmtId="0" fontId="1" fillId="0" borderId="1" xfId="0" applyFont="1" applyBorder="1" applyAlignment="1" applyProtection="1">
      <alignment horizontal="left" vertical="center" wrapText="1"/>
      <protection locked="0"/>
    </xf>
    <xf numFmtId="0" fontId="2" fillId="0" borderId="1" xfId="0" applyFont="1" applyBorder="1" applyAlignment="1" applyProtection="1">
      <alignment horizontal="left" vertical="center" wrapText="1"/>
      <protection locked="0"/>
    </xf>
    <xf numFmtId="0" fontId="17" fillId="2" borderId="1" xfId="0" applyFont="1" applyFill="1" applyBorder="1" applyAlignment="1" applyProtection="1">
      <alignment horizontal="left" vertical="center" wrapText="1"/>
      <protection locked="0"/>
    </xf>
    <xf numFmtId="0" fontId="10" fillId="3" borderId="2" xfId="0" applyFont="1" applyFill="1" applyBorder="1" applyAlignment="1" applyProtection="1">
      <alignment horizontal="center" vertical="center" wrapText="1"/>
      <protection locked="0"/>
    </xf>
    <xf numFmtId="0" fontId="13" fillId="2" borderId="3" xfId="0" applyFont="1" applyFill="1" applyBorder="1" applyAlignment="1" applyProtection="1">
      <alignment vertical="center" wrapText="1"/>
      <protection locked="0"/>
    </xf>
    <xf numFmtId="0" fontId="0" fillId="0" borderId="0" xfId="0" applyFill="1"/>
    <xf numFmtId="0" fontId="1" fillId="4" borderId="31" xfId="0" applyFont="1" applyFill="1" applyBorder="1" applyAlignment="1" applyProtection="1">
      <alignment horizontal="justify" vertical="center" wrapText="1"/>
    </xf>
    <xf numFmtId="0" fontId="2" fillId="2" borderId="33" xfId="0" applyFont="1" applyFill="1" applyBorder="1" applyAlignment="1" applyProtection="1">
      <alignment horizontal="center" vertical="center" wrapText="1"/>
    </xf>
    <xf numFmtId="0" fontId="1" fillId="4" borderId="39" xfId="0" applyFont="1" applyFill="1" applyBorder="1" applyAlignment="1" applyProtection="1">
      <alignment horizontal="left" vertical="center" wrapText="1"/>
    </xf>
    <xf numFmtId="0" fontId="1" fillId="4" borderId="52" xfId="0" applyFont="1" applyFill="1" applyBorder="1" applyAlignment="1" applyProtection="1">
      <alignment vertical="center" wrapText="1"/>
    </xf>
    <xf numFmtId="0" fontId="1" fillId="4" borderId="29" xfId="0" applyFont="1" applyFill="1" applyBorder="1" applyAlignment="1" applyProtection="1">
      <alignment horizontal="justify" vertical="center" wrapText="1"/>
    </xf>
    <xf numFmtId="0" fontId="2" fillId="2" borderId="40" xfId="0" applyFont="1" applyFill="1" applyBorder="1" applyAlignment="1" applyProtection="1">
      <alignment vertical="center" wrapText="1"/>
    </xf>
    <xf numFmtId="0" fontId="1" fillId="4" borderId="12" xfId="0" applyFont="1" applyFill="1" applyBorder="1" applyAlignment="1" applyProtection="1">
      <alignment horizontal="justify" vertical="center" wrapText="1"/>
    </xf>
    <xf numFmtId="0" fontId="1" fillId="3" borderId="36" xfId="0" applyFont="1" applyFill="1" applyBorder="1" applyAlignment="1" applyProtection="1">
      <alignment horizontal="justify" vertical="center" wrapText="1"/>
      <protection locked="0"/>
    </xf>
    <xf numFmtId="0" fontId="1" fillId="2" borderId="43" xfId="0" applyFont="1" applyFill="1" applyBorder="1" applyAlignment="1" applyProtection="1"/>
    <xf numFmtId="0" fontId="1" fillId="2" borderId="16" xfId="0" applyFont="1" applyFill="1" applyBorder="1" applyAlignment="1" applyProtection="1"/>
    <xf numFmtId="0" fontId="1" fillId="2" borderId="9" xfId="0" applyFont="1" applyFill="1" applyBorder="1" applyAlignment="1" applyProtection="1"/>
    <xf numFmtId="0" fontId="1" fillId="2" borderId="13" xfId="0" applyFont="1" applyFill="1" applyBorder="1" applyAlignment="1" applyProtection="1"/>
    <xf numFmtId="0" fontId="1" fillId="2" borderId="14" xfId="0" applyFont="1" applyFill="1" applyBorder="1" applyAlignment="1" applyProtection="1"/>
    <xf numFmtId="0" fontId="1" fillId="2" borderId="30" xfId="0" applyFont="1" applyFill="1" applyBorder="1" applyAlignment="1" applyProtection="1"/>
    <xf numFmtId="0" fontId="16" fillId="7" borderId="0" xfId="0" applyFont="1" applyFill="1" applyAlignment="1" applyProtection="1">
      <alignment horizontal="left" vertical="center"/>
    </xf>
    <xf numFmtId="0" fontId="0" fillId="0" borderId="0" xfId="0" applyFill="1" applyBorder="1" applyAlignment="1"/>
    <xf numFmtId="0" fontId="1" fillId="2" borderId="8" xfId="0" applyFont="1" applyFill="1" applyBorder="1" applyAlignment="1" applyProtection="1">
      <alignment horizontal="center" vertical="center" wrapText="1"/>
    </xf>
    <xf numFmtId="0" fontId="1" fillId="4" borderId="8" xfId="0" applyFont="1" applyFill="1" applyBorder="1" applyAlignment="1" applyProtection="1">
      <alignment horizontal="justify" vertical="center" wrapText="1"/>
    </xf>
    <xf numFmtId="0" fontId="2" fillId="2" borderId="0" xfId="0" applyFont="1" applyFill="1" applyAlignment="1" applyProtection="1">
      <alignment horizontal="left" vertical="center"/>
    </xf>
    <xf numFmtId="0" fontId="1" fillId="4" borderId="13" xfId="0" applyFont="1" applyFill="1" applyBorder="1" applyAlignment="1" applyProtection="1">
      <alignment horizontal="left" vertical="center"/>
    </xf>
    <xf numFmtId="0" fontId="1" fillId="0" borderId="0" xfId="0" applyFont="1" applyAlignment="1">
      <alignment horizontal="left" wrapText="1"/>
    </xf>
    <xf numFmtId="0" fontId="1" fillId="4" borderId="8" xfId="0" applyFont="1" applyFill="1" applyBorder="1" applyAlignment="1" applyProtection="1">
      <alignment horizontal="justify" vertical="center" wrapText="1"/>
    </xf>
    <xf numFmtId="0" fontId="1" fillId="6" borderId="7" xfId="0" applyFont="1" applyFill="1" applyBorder="1" applyAlignment="1" applyProtection="1">
      <alignment vertical="center" wrapText="1"/>
      <protection locked="0"/>
    </xf>
    <xf numFmtId="0" fontId="23" fillId="0" borderId="0" xfId="0" applyFont="1"/>
    <xf numFmtId="0" fontId="23" fillId="0" borderId="0" xfId="0" applyFont="1" applyProtection="1"/>
    <xf numFmtId="0" fontId="23" fillId="0" borderId="0" xfId="0" applyFont="1" applyAlignment="1" applyProtection="1">
      <alignment horizontal="left"/>
    </xf>
    <xf numFmtId="0" fontId="1" fillId="2" borderId="8" xfId="0" applyFont="1" applyFill="1" applyBorder="1" applyAlignment="1" applyProtection="1">
      <alignment horizontal="center" wrapText="1"/>
    </xf>
    <xf numFmtId="0" fontId="1" fillId="5" borderId="37" xfId="0" applyFont="1" applyFill="1" applyBorder="1" applyAlignment="1" applyProtection="1">
      <protection locked="0"/>
    </xf>
    <xf numFmtId="0" fontId="1" fillId="5" borderId="38" xfId="0" applyFont="1" applyFill="1" applyBorder="1" applyAlignment="1" applyProtection="1">
      <protection locked="0"/>
    </xf>
    <xf numFmtId="0" fontId="1" fillId="5" borderId="2" xfId="0" applyFont="1" applyFill="1" applyBorder="1" applyAlignment="1" applyProtection="1">
      <protection locked="0"/>
    </xf>
    <xf numFmtId="0" fontId="1" fillId="3" borderId="31" xfId="0" applyFont="1" applyFill="1" applyBorder="1" applyAlignment="1" applyProtection="1">
      <alignment horizontal="left" vertical="center" wrapText="1"/>
      <protection locked="0"/>
    </xf>
    <xf numFmtId="0" fontId="1" fillId="2" borderId="41" xfId="0" applyFont="1" applyFill="1" applyBorder="1" applyAlignment="1" applyProtection="1">
      <alignment horizontal="center" vertical="center" wrapText="1"/>
    </xf>
    <xf numFmtId="0" fontId="1" fillId="5" borderId="0" xfId="0" applyFont="1" applyFill="1" applyBorder="1" applyAlignment="1" applyProtection="1">
      <alignment horizontal="center"/>
      <protection locked="0"/>
    </xf>
    <xf numFmtId="0" fontId="7" fillId="4" borderId="50" xfId="0" applyFont="1" applyFill="1" applyBorder="1" applyAlignment="1" applyProtection="1">
      <alignment horizontal="center" vertical="center" wrapText="1"/>
    </xf>
    <xf numFmtId="0" fontId="4" fillId="4" borderId="34" xfId="0" applyFont="1" applyFill="1" applyBorder="1" applyAlignment="1" applyProtection="1">
      <alignment horizontal="center" vertical="center" wrapText="1"/>
    </xf>
    <xf numFmtId="0" fontId="21" fillId="0" borderId="1" xfId="0" applyFont="1" applyBorder="1" applyAlignment="1" applyProtection="1">
      <alignment horizontal="left" vertical="center" wrapText="1"/>
      <protection locked="0"/>
    </xf>
    <xf numFmtId="0" fontId="21" fillId="0" borderId="3" xfId="0" applyFont="1" applyBorder="1" applyAlignment="1" applyProtection="1">
      <alignment horizontal="left" vertical="center" wrapText="1"/>
      <protection locked="0"/>
    </xf>
    <xf numFmtId="0" fontId="1" fillId="2" borderId="31" xfId="0" applyFont="1" applyFill="1" applyBorder="1" applyAlignment="1" applyProtection="1">
      <alignment horizontal="center" vertical="center" wrapText="1"/>
    </xf>
    <xf numFmtId="0" fontId="1" fillId="2" borderId="32" xfId="0" applyFont="1" applyFill="1" applyBorder="1" applyAlignment="1" applyProtection="1">
      <alignment horizontal="center" vertical="center" wrapText="1"/>
    </xf>
    <xf numFmtId="0" fontId="1" fillId="2" borderId="33" xfId="0" applyFont="1" applyFill="1" applyBorder="1" applyAlignment="1" applyProtection="1">
      <alignment horizontal="center" vertical="center" wrapText="1"/>
    </xf>
    <xf numFmtId="0" fontId="1" fillId="2" borderId="53" xfId="0" applyFont="1" applyFill="1" applyBorder="1" applyAlignment="1" applyProtection="1">
      <alignment horizontal="center" vertical="center" wrapText="1"/>
    </xf>
    <xf numFmtId="0" fontId="4" fillId="4" borderId="50" xfId="0" applyFont="1" applyFill="1" applyBorder="1" applyAlignment="1" applyProtection="1">
      <alignment horizontal="center" vertical="center" wrapText="1"/>
    </xf>
    <xf numFmtId="0" fontId="2" fillId="6" borderId="8" xfId="0" applyFont="1" applyFill="1" applyBorder="1" applyAlignment="1" applyProtection="1">
      <alignment horizontal="center" vertical="center" wrapText="1"/>
      <protection locked="0"/>
    </xf>
    <xf numFmtId="3" fontId="1" fillId="3" borderId="8" xfId="0" applyNumberFormat="1" applyFont="1" applyFill="1" applyBorder="1" applyProtection="1">
      <protection locked="0"/>
    </xf>
    <xf numFmtId="9" fontId="1" fillId="3" borderId="8" xfId="0" applyNumberFormat="1" applyFont="1" applyFill="1" applyBorder="1" applyProtection="1">
      <protection locked="0"/>
    </xf>
    <xf numFmtId="9" fontId="1" fillId="3" borderId="8" xfId="0" applyNumberFormat="1" applyFont="1" applyFill="1" applyBorder="1" applyAlignment="1" applyProtection="1">
      <alignment horizontal="center" vertical="center" wrapText="1"/>
      <protection locked="0"/>
    </xf>
    <xf numFmtId="0" fontId="1" fillId="3" borderId="8" xfId="0" applyFont="1" applyFill="1" applyBorder="1" applyAlignment="1" applyProtection="1">
      <alignment wrapText="1"/>
      <protection locked="0"/>
    </xf>
    <xf numFmtId="0" fontId="20" fillId="3" borderId="39" xfId="0" applyFont="1" applyFill="1" applyBorder="1" applyAlignment="1" applyProtection="1">
      <alignment horizontal="center" vertical="center" wrapText="1"/>
      <protection locked="0"/>
    </xf>
    <xf numFmtId="0" fontId="20" fillId="3" borderId="8" xfId="0" applyFont="1" applyFill="1" applyBorder="1" applyProtection="1">
      <protection locked="0"/>
    </xf>
    <xf numFmtId="0" fontId="20" fillId="3" borderId="40" xfId="0" applyFont="1" applyFill="1" applyBorder="1" applyAlignment="1" applyProtection="1">
      <alignment wrapText="1"/>
      <protection locked="0"/>
    </xf>
    <xf numFmtId="0" fontId="20" fillId="3" borderId="40" xfId="0" applyFont="1" applyFill="1" applyBorder="1" applyAlignment="1" applyProtection="1">
      <alignment vertical="center" wrapText="1"/>
      <protection locked="0"/>
    </xf>
    <xf numFmtId="0" fontId="2" fillId="3" borderId="40" xfId="0" applyFont="1" applyFill="1" applyBorder="1" applyAlignment="1" applyProtection="1">
      <alignment vertical="center" wrapText="1"/>
      <protection locked="0"/>
    </xf>
    <xf numFmtId="2" fontId="20" fillId="3" borderId="5" xfId="0" applyNumberFormat="1" applyFont="1" applyFill="1" applyBorder="1" applyAlignment="1" applyProtection="1">
      <alignment horizontal="center" vertical="center" wrapText="1"/>
      <protection locked="0"/>
    </xf>
    <xf numFmtId="0" fontId="20" fillId="3" borderId="39" xfId="0" applyFont="1" applyFill="1" applyBorder="1" applyAlignment="1" applyProtection="1">
      <alignment horizontal="left" vertical="center" wrapText="1"/>
      <protection locked="0"/>
    </xf>
    <xf numFmtId="2" fontId="13" fillId="2" borderId="1" xfId="0" applyNumberFormat="1" applyFont="1" applyFill="1" applyBorder="1" applyAlignment="1" applyProtection="1">
      <alignment vertical="center" wrapText="1"/>
      <protection locked="0"/>
    </xf>
    <xf numFmtId="0" fontId="22" fillId="6" borderId="39" xfId="0" applyFont="1" applyFill="1" applyBorder="1" applyAlignment="1" applyProtection="1">
      <alignment horizontal="left" vertical="center" wrapText="1"/>
      <protection locked="0"/>
    </xf>
    <xf numFmtId="0" fontId="0" fillId="3" borderId="8" xfId="0" applyFill="1" applyBorder="1" applyAlignment="1" applyProtection="1">
      <alignment wrapText="1"/>
      <protection locked="0"/>
    </xf>
    <xf numFmtId="0" fontId="22" fillId="3" borderId="34" xfId="0" applyFont="1" applyFill="1" applyBorder="1" applyAlignment="1" applyProtection="1">
      <alignment horizontal="center" vertical="center" wrapText="1"/>
      <protection locked="0"/>
    </xf>
    <xf numFmtId="0" fontId="0" fillId="0" borderId="0" xfId="0" applyBorder="1" applyAlignment="1">
      <alignment horizontal="justify" wrapText="1"/>
    </xf>
    <xf numFmtId="0" fontId="1" fillId="0" borderId="0" xfId="0" applyFont="1" applyAlignment="1">
      <alignment horizontal="left" wrapText="1"/>
    </xf>
    <xf numFmtId="0" fontId="2" fillId="2" borderId="0" xfId="0" applyFont="1" applyFill="1" applyAlignment="1">
      <alignment horizontal="center" vertical="center"/>
    </xf>
    <xf numFmtId="0" fontId="1" fillId="0" borderId="0" xfId="0" applyFont="1" applyAlignment="1">
      <alignment horizontal="left" vertical="center" wrapText="1"/>
    </xf>
    <xf numFmtId="0" fontId="1" fillId="0" borderId="0" xfId="0" applyFont="1" applyAlignment="1">
      <alignment horizontal="center" wrapText="1"/>
    </xf>
    <xf numFmtId="49" fontId="1" fillId="0" borderId="0" xfId="0" applyNumberFormat="1" applyFont="1" applyAlignment="1">
      <alignment horizontal="left" wrapText="1"/>
    </xf>
    <xf numFmtId="0" fontId="1" fillId="7" borderId="8" xfId="0" applyFont="1" applyFill="1" applyBorder="1" applyAlignment="1" applyProtection="1">
      <alignment horizontal="justify" vertical="center" wrapText="1"/>
    </xf>
    <xf numFmtId="0" fontId="1" fillId="2" borderId="37" xfId="0" applyFont="1" applyFill="1" applyBorder="1" applyAlignment="1" applyProtection="1">
      <alignment horizontal="left" vertical="center" wrapText="1"/>
    </xf>
    <xf numFmtId="0" fontId="1" fillId="2" borderId="38" xfId="0" applyFont="1" applyFill="1" applyBorder="1" applyAlignment="1" applyProtection="1">
      <alignment horizontal="left" vertical="center" wrapText="1"/>
    </xf>
    <xf numFmtId="0" fontId="1" fillId="2" borderId="2" xfId="0" applyFont="1" applyFill="1" applyBorder="1" applyAlignment="1" applyProtection="1">
      <alignment horizontal="left" vertical="center" wrapText="1"/>
    </xf>
    <xf numFmtId="0" fontId="1" fillId="6" borderId="29" xfId="0" applyFont="1" applyFill="1" applyBorder="1" applyAlignment="1" applyProtection="1">
      <alignment horizontal="left"/>
    </xf>
    <xf numFmtId="0" fontId="1" fillId="6" borderId="14" xfId="0" applyFont="1" applyFill="1" applyBorder="1" applyAlignment="1" applyProtection="1">
      <alignment horizontal="left"/>
    </xf>
    <xf numFmtId="0" fontId="1" fillId="6" borderId="30" xfId="0" applyFont="1" applyFill="1" applyBorder="1" applyAlignment="1" applyProtection="1">
      <alignment horizontal="left"/>
    </xf>
    <xf numFmtId="0" fontId="2" fillId="2" borderId="26" xfId="0" applyFont="1" applyFill="1" applyBorder="1" applyAlignment="1" applyProtection="1">
      <alignment horizontal="center" vertical="center" wrapText="1"/>
    </xf>
    <xf numFmtId="0" fontId="2" fillId="2" borderId="25" xfId="0" applyFont="1" applyFill="1" applyBorder="1" applyAlignment="1" applyProtection="1">
      <alignment horizontal="center" vertical="center" wrapText="1"/>
    </xf>
    <xf numFmtId="0" fontId="1" fillId="2" borderId="10" xfId="0" applyFont="1" applyFill="1" applyBorder="1" applyAlignment="1" applyProtection="1">
      <alignment horizontal="left" vertical="center" wrapText="1"/>
    </xf>
    <xf numFmtId="0" fontId="1" fillId="2" borderId="16" xfId="0" applyFont="1" applyFill="1" applyBorder="1" applyAlignment="1" applyProtection="1">
      <alignment horizontal="left" vertical="center" wrapText="1"/>
    </xf>
    <xf numFmtId="0" fontId="1" fillId="2" borderId="9" xfId="0" applyFont="1" applyFill="1" applyBorder="1" applyAlignment="1" applyProtection="1">
      <alignment horizontal="left" vertical="center" wrapText="1"/>
    </xf>
    <xf numFmtId="0" fontId="1" fillId="2" borderId="11" xfId="0" applyFont="1" applyFill="1" applyBorder="1" applyAlignment="1" applyProtection="1">
      <alignment horizontal="left" vertical="center" wrapText="1"/>
    </xf>
    <xf numFmtId="0" fontId="1" fillId="2" borderId="0" xfId="0" applyFont="1" applyFill="1" applyBorder="1" applyAlignment="1" applyProtection="1">
      <alignment horizontal="left" vertical="center" wrapText="1"/>
    </xf>
    <xf numFmtId="0" fontId="1" fillId="2" borderId="6" xfId="0" applyFont="1" applyFill="1" applyBorder="1" applyAlignment="1" applyProtection="1">
      <alignment horizontal="left" vertical="center" wrapText="1"/>
    </xf>
    <xf numFmtId="0" fontId="1" fillId="2" borderId="12" xfId="0" applyFont="1" applyFill="1" applyBorder="1" applyAlignment="1" applyProtection="1">
      <alignment horizontal="left" vertical="center" wrapText="1"/>
    </xf>
    <xf numFmtId="0" fontId="1" fillId="2" borderId="17" xfId="0" applyFont="1" applyFill="1" applyBorder="1" applyAlignment="1" applyProtection="1">
      <alignment horizontal="left" vertical="center" wrapText="1"/>
    </xf>
    <xf numFmtId="0" fontId="1" fillId="3" borderId="37" xfId="0" applyFont="1" applyFill="1" applyBorder="1" applyAlignment="1" applyProtection="1">
      <alignment horizontal="left" vertical="center"/>
      <protection locked="0"/>
    </xf>
    <xf numFmtId="0" fontId="1" fillId="3" borderId="38" xfId="0" applyFont="1" applyFill="1" applyBorder="1" applyAlignment="1" applyProtection="1">
      <alignment horizontal="left" vertical="center"/>
      <protection locked="0"/>
    </xf>
    <xf numFmtId="0" fontId="1" fillId="3" borderId="2" xfId="0" applyFont="1" applyFill="1" applyBorder="1" applyAlignment="1" applyProtection="1">
      <alignment horizontal="left" vertical="center"/>
      <protection locked="0"/>
    </xf>
    <xf numFmtId="0" fontId="1" fillId="3" borderId="48" xfId="0" applyFont="1" applyFill="1" applyBorder="1" applyAlignment="1" applyProtection="1">
      <alignment horizontal="left" vertical="center"/>
      <protection locked="0"/>
    </xf>
    <xf numFmtId="0" fontId="1" fillId="3" borderId="49" xfId="0" applyFont="1" applyFill="1" applyBorder="1" applyAlignment="1" applyProtection="1">
      <alignment horizontal="left" vertical="center"/>
      <protection locked="0"/>
    </xf>
    <xf numFmtId="0" fontId="1" fillId="3" borderId="47" xfId="0" applyFont="1" applyFill="1" applyBorder="1" applyAlignment="1" applyProtection="1">
      <alignment horizontal="left" vertical="center"/>
      <protection locked="0"/>
    </xf>
    <xf numFmtId="0" fontId="2" fillId="2" borderId="0" xfId="0" applyFont="1" applyFill="1" applyAlignment="1" applyProtection="1">
      <alignment horizontal="left" vertical="center"/>
    </xf>
    <xf numFmtId="0" fontId="1" fillId="2" borderId="11" xfId="0" applyFont="1" applyFill="1" applyBorder="1" applyAlignment="1" applyProtection="1">
      <alignment horizontal="left" vertical="center"/>
    </xf>
    <xf numFmtId="0" fontId="1" fillId="2" borderId="0" xfId="0" applyFont="1" applyFill="1" applyBorder="1" applyAlignment="1" applyProtection="1">
      <alignment horizontal="left" vertical="center"/>
    </xf>
    <xf numFmtId="0" fontId="1" fillId="2" borderId="34" xfId="0" applyFont="1" applyFill="1" applyBorder="1" applyAlignment="1" applyProtection="1">
      <alignment horizontal="justify" vertical="center" wrapText="1"/>
    </xf>
    <xf numFmtId="0" fontId="1" fillId="2" borderId="35" xfId="0" applyFont="1" applyFill="1" applyBorder="1" applyAlignment="1" applyProtection="1">
      <alignment horizontal="justify" vertical="center" wrapText="1"/>
    </xf>
    <xf numFmtId="0" fontId="1" fillId="2" borderId="37" xfId="0" applyFont="1" applyFill="1" applyBorder="1" applyAlignment="1" applyProtection="1">
      <alignment horizontal="center" vertical="center" wrapText="1"/>
    </xf>
    <xf numFmtId="0" fontId="1" fillId="2" borderId="2" xfId="0" applyFont="1" applyFill="1" applyBorder="1" applyAlignment="1" applyProtection="1">
      <alignment horizontal="center" vertical="center" wrapText="1"/>
    </xf>
    <xf numFmtId="0" fontId="1" fillId="2" borderId="9" xfId="0" applyFont="1" applyFill="1" applyBorder="1" applyAlignment="1" applyProtection="1">
      <alignment horizontal="center"/>
    </xf>
    <xf numFmtId="0" fontId="1" fillId="2" borderId="6" xfId="0" applyFont="1" applyFill="1" applyBorder="1" applyAlignment="1" applyProtection="1">
      <alignment horizontal="center"/>
    </xf>
    <xf numFmtId="0" fontId="1" fillId="2" borderId="24" xfId="0" applyFont="1" applyFill="1" applyBorder="1" applyAlignment="1" applyProtection="1">
      <alignment horizontal="center"/>
    </xf>
    <xf numFmtId="0" fontId="1" fillId="6" borderId="29" xfId="0" applyFont="1" applyFill="1" applyBorder="1" applyAlignment="1" applyProtection="1">
      <alignment horizontal="center" vertical="center"/>
      <protection locked="0"/>
    </xf>
    <xf numFmtId="0" fontId="1" fillId="6" borderId="14" xfId="0" applyFont="1" applyFill="1" applyBorder="1" applyAlignment="1" applyProtection="1">
      <alignment horizontal="center" vertical="center"/>
      <protection locked="0"/>
    </xf>
    <xf numFmtId="0" fontId="1" fillId="6" borderId="30" xfId="0" applyFont="1" applyFill="1" applyBorder="1" applyAlignment="1" applyProtection="1">
      <alignment horizontal="center" vertical="center"/>
      <protection locked="0"/>
    </xf>
    <xf numFmtId="0" fontId="1" fillId="3" borderId="29" xfId="0" applyFont="1" applyFill="1" applyBorder="1" applyAlignment="1" applyProtection="1">
      <alignment horizontal="center" vertical="center"/>
      <protection locked="0"/>
    </xf>
    <xf numFmtId="0" fontId="1" fillId="3" borderId="14" xfId="0" applyFont="1" applyFill="1" applyBorder="1" applyAlignment="1" applyProtection="1">
      <alignment horizontal="center" vertical="center"/>
      <protection locked="0"/>
    </xf>
    <xf numFmtId="0" fontId="1" fillId="3" borderId="30" xfId="0" applyFont="1" applyFill="1" applyBorder="1" applyAlignment="1" applyProtection="1">
      <alignment horizontal="center" vertical="center"/>
      <protection locked="0"/>
    </xf>
    <xf numFmtId="0" fontId="15" fillId="7" borderId="0" xfId="0" applyFont="1" applyFill="1" applyAlignment="1" applyProtection="1">
      <alignment horizontal="justify" vertical="center"/>
    </xf>
    <xf numFmtId="0" fontId="16" fillId="4" borderId="0" xfId="0" applyFont="1" applyFill="1" applyAlignment="1" applyProtection="1">
      <alignment horizontal="justify" vertical="center" wrapText="1"/>
    </xf>
    <xf numFmtId="0" fontId="16" fillId="4" borderId="0" xfId="0" applyFont="1" applyFill="1" applyAlignment="1" applyProtection="1">
      <alignment horizontal="justify" vertical="center"/>
    </xf>
    <xf numFmtId="0" fontId="1" fillId="4" borderId="8" xfId="0" applyFont="1" applyFill="1" applyBorder="1" applyAlignment="1" applyProtection="1">
      <alignment horizontal="left" vertical="center"/>
    </xf>
    <xf numFmtId="0" fontId="1" fillId="7" borderId="13" xfId="0" applyFont="1" applyFill="1" applyBorder="1" applyAlignment="1" applyProtection="1">
      <alignment horizontal="justify" vertical="center" wrapText="1"/>
    </xf>
    <xf numFmtId="0" fontId="1" fillId="7" borderId="14" xfId="0" applyFont="1" applyFill="1" applyBorder="1" applyAlignment="1" applyProtection="1">
      <alignment horizontal="justify" vertical="center" wrapText="1"/>
    </xf>
    <xf numFmtId="0" fontId="1" fillId="7" borderId="15" xfId="0" applyFont="1" applyFill="1" applyBorder="1" applyAlignment="1" applyProtection="1">
      <alignment horizontal="justify" vertical="center" wrapText="1"/>
    </xf>
    <xf numFmtId="0" fontId="1" fillId="7" borderId="30" xfId="0" applyFont="1" applyFill="1" applyBorder="1" applyAlignment="1" applyProtection="1">
      <alignment horizontal="justify" vertical="center" wrapText="1"/>
    </xf>
    <xf numFmtId="0" fontId="1" fillId="2" borderId="11" xfId="0" applyFont="1" applyFill="1" applyBorder="1" applyAlignment="1" applyProtection="1">
      <alignment horizontal="center" vertical="center" wrapText="1"/>
    </xf>
    <xf numFmtId="0" fontId="1" fillId="2" borderId="0" xfId="0" applyFont="1" applyFill="1" applyBorder="1" applyAlignment="1" applyProtection="1">
      <alignment horizontal="center" vertical="center" wrapText="1"/>
    </xf>
    <xf numFmtId="0" fontId="1" fillId="2" borderId="6" xfId="0" applyFont="1" applyFill="1" applyBorder="1" applyAlignment="1" applyProtection="1">
      <alignment horizontal="center" vertical="center" wrapText="1"/>
    </xf>
    <xf numFmtId="0" fontId="1" fillId="2" borderId="41" xfId="0" applyFont="1" applyFill="1" applyBorder="1" applyAlignment="1" applyProtection="1">
      <alignment horizontal="left" vertical="center" wrapText="1"/>
    </xf>
    <xf numFmtId="0" fontId="1" fillId="2" borderId="19" xfId="0" applyFont="1" applyFill="1" applyBorder="1" applyAlignment="1" applyProtection="1">
      <alignment horizontal="left" vertical="center" wrapText="1"/>
    </xf>
    <xf numFmtId="0" fontId="1" fillId="2" borderId="50" xfId="0" applyFont="1" applyFill="1" applyBorder="1" applyAlignment="1" applyProtection="1">
      <alignment horizontal="left" vertical="center" wrapText="1"/>
    </xf>
    <xf numFmtId="0" fontId="1" fillId="2" borderId="47" xfId="0" applyFont="1" applyFill="1" applyBorder="1" applyAlignment="1" applyProtection="1">
      <alignment horizontal="left" vertical="center" wrapText="1"/>
    </xf>
    <xf numFmtId="0" fontId="1" fillId="7" borderId="41" xfId="0" applyFont="1" applyFill="1" applyBorder="1" applyAlignment="1" applyProtection="1">
      <alignment horizontal="justify" vertical="center" wrapText="1"/>
    </xf>
    <xf numFmtId="0" fontId="1" fillId="7" borderId="18" xfId="0" applyFont="1" applyFill="1" applyBorder="1" applyAlignment="1" applyProtection="1">
      <alignment horizontal="justify" vertical="center" wrapText="1"/>
    </xf>
    <xf numFmtId="0" fontId="1" fillId="7" borderId="19" xfId="0" applyFont="1" applyFill="1" applyBorder="1" applyAlignment="1" applyProtection="1">
      <alignment horizontal="justify" vertical="center" wrapText="1"/>
    </xf>
    <xf numFmtId="0" fontId="22" fillId="3" borderId="0" xfId="0" applyFont="1" applyFill="1" applyAlignment="1" applyProtection="1">
      <alignment horizontal="left" vertical="center" wrapText="1"/>
      <protection locked="0"/>
    </xf>
    <xf numFmtId="0" fontId="1" fillId="3" borderId="0" xfId="0" applyFont="1" applyFill="1" applyAlignment="1" applyProtection="1">
      <alignment horizontal="left" vertical="center" wrapText="1"/>
      <protection locked="0"/>
    </xf>
    <xf numFmtId="0" fontId="1" fillId="2" borderId="0" xfId="0" applyFont="1" applyFill="1" applyAlignment="1" applyProtection="1">
      <alignment horizontal="justify" vertical="center" wrapText="1"/>
    </xf>
    <xf numFmtId="0" fontId="1" fillId="3" borderId="0" xfId="0" applyFont="1" applyFill="1" applyBorder="1" applyAlignment="1" applyProtection="1">
      <alignment horizontal="left" vertical="center" wrapText="1"/>
      <protection locked="0"/>
    </xf>
    <xf numFmtId="0" fontId="1" fillId="3" borderId="0" xfId="0" applyFont="1" applyFill="1" applyAlignment="1" applyProtection="1">
      <alignment horizontal="left" vertical="center"/>
      <protection locked="0"/>
    </xf>
    <xf numFmtId="0" fontId="1" fillId="3" borderId="29" xfId="0" applyFont="1" applyFill="1" applyBorder="1" applyAlignment="1" applyProtection="1">
      <alignment horizontal="left"/>
    </xf>
    <xf numFmtId="0" fontId="1" fillId="3" borderId="14" xfId="0" applyFont="1" applyFill="1" applyBorder="1" applyAlignment="1" applyProtection="1">
      <alignment horizontal="left"/>
    </xf>
    <xf numFmtId="0" fontId="1" fillId="3" borderId="30" xfId="0" applyFont="1" applyFill="1" applyBorder="1" applyAlignment="1" applyProtection="1">
      <alignment horizontal="left"/>
    </xf>
    <xf numFmtId="0" fontId="20" fillId="3" borderId="48" xfId="0" applyFont="1" applyFill="1" applyBorder="1" applyAlignment="1" applyProtection="1">
      <alignment horizontal="left" vertical="center" wrapText="1"/>
      <protection locked="0"/>
    </xf>
    <xf numFmtId="0" fontId="1" fillId="3" borderId="49" xfId="0" applyFont="1" applyFill="1" applyBorder="1" applyAlignment="1" applyProtection="1">
      <alignment horizontal="left" vertical="center" wrapText="1"/>
      <protection locked="0"/>
    </xf>
    <xf numFmtId="0" fontId="1" fillId="3" borderId="47" xfId="0" applyFont="1" applyFill="1" applyBorder="1" applyAlignment="1" applyProtection="1">
      <alignment horizontal="left" vertical="center" wrapText="1"/>
      <protection locked="0"/>
    </xf>
    <xf numFmtId="0" fontId="1" fillId="4" borderId="29" xfId="0" applyFont="1" applyFill="1" applyBorder="1" applyAlignment="1" applyProtection="1">
      <alignment horizontal="center" vertical="center" wrapText="1"/>
    </xf>
    <xf numFmtId="0" fontId="1" fillId="4" borderId="30" xfId="0" applyFont="1" applyFill="1" applyBorder="1" applyAlignment="1" applyProtection="1">
      <alignment horizontal="center" vertical="center" wrapText="1"/>
    </xf>
    <xf numFmtId="0" fontId="1" fillId="4" borderId="15" xfId="0" applyFont="1" applyFill="1" applyBorder="1" applyAlignment="1" applyProtection="1">
      <alignment horizontal="justify" vertical="top" wrapText="1"/>
    </xf>
    <xf numFmtId="0" fontId="1" fillId="4" borderId="8" xfId="0" applyFont="1" applyFill="1" applyBorder="1" applyAlignment="1" applyProtection="1">
      <alignment horizontal="justify" vertical="top" wrapText="1"/>
    </xf>
    <xf numFmtId="0" fontId="1" fillId="4" borderId="8" xfId="0" applyFont="1" applyFill="1" applyBorder="1" applyAlignment="1" applyProtection="1">
      <alignment horizontal="justify" vertical="center" wrapText="1"/>
    </xf>
    <xf numFmtId="0" fontId="2" fillId="2" borderId="7" xfId="0" applyFont="1" applyFill="1" applyBorder="1" applyAlignment="1" applyProtection="1">
      <alignment horizontal="left" vertical="center" wrapText="1"/>
    </xf>
    <xf numFmtId="0" fontId="2" fillId="2" borderId="4" xfId="0" applyFont="1" applyFill="1" applyBorder="1" applyAlignment="1" applyProtection="1">
      <alignment horizontal="left" vertical="center" wrapText="1"/>
    </xf>
    <xf numFmtId="0" fontId="2" fillId="2" borderId="3" xfId="0" applyFont="1" applyFill="1" applyBorder="1" applyAlignment="1" applyProtection="1">
      <alignment horizontal="left" vertical="center" wrapText="1"/>
    </xf>
    <xf numFmtId="0" fontId="2" fillId="2" borderId="10" xfId="0" applyFont="1" applyFill="1" applyBorder="1" applyAlignment="1" applyProtection="1">
      <alignment horizontal="left" vertical="center" wrapText="1"/>
    </xf>
    <xf numFmtId="0" fontId="2" fillId="2" borderId="11" xfId="0" applyFont="1" applyFill="1" applyBorder="1" applyAlignment="1" applyProtection="1">
      <alignment horizontal="left" vertical="center" wrapText="1"/>
    </xf>
    <xf numFmtId="0" fontId="2" fillId="2" borderId="12" xfId="0" applyFont="1" applyFill="1" applyBorder="1" applyAlignment="1" applyProtection="1">
      <alignment horizontal="left" vertical="center" wrapText="1"/>
    </xf>
    <xf numFmtId="0" fontId="2" fillId="4" borderId="8" xfId="0" applyFont="1" applyFill="1" applyBorder="1" applyAlignment="1" applyProtection="1">
      <alignment horizontal="left" vertical="center" wrapText="1"/>
    </xf>
    <xf numFmtId="0" fontId="2" fillId="4" borderId="39" xfId="0" applyFont="1" applyFill="1" applyBorder="1" applyAlignment="1" applyProtection="1">
      <alignment horizontal="left" vertical="center" wrapText="1"/>
    </xf>
    <xf numFmtId="0" fontId="2" fillId="4" borderId="34" xfId="0" applyFont="1" applyFill="1" applyBorder="1" applyAlignment="1" applyProtection="1">
      <alignment horizontal="left" vertical="center" wrapText="1"/>
    </xf>
    <xf numFmtId="0" fontId="1" fillId="6" borderId="29" xfId="0" applyFont="1" applyFill="1" applyBorder="1" applyAlignment="1" applyProtection="1">
      <alignment horizontal="left" vertical="center" wrapText="1"/>
      <protection locked="0"/>
    </xf>
    <xf numFmtId="0" fontId="1" fillId="6" borderId="30" xfId="0" applyFont="1" applyFill="1" applyBorder="1" applyAlignment="1" applyProtection="1">
      <alignment horizontal="left" vertical="center" wrapText="1"/>
      <protection locked="0"/>
    </xf>
    <xf numFmtId="0" fontId="1" fillId="2" borderId="13" xfId="0" applyFont="1" applyFill="1" applyBorder="1" applyAlignment="1" applyProtection="1">
      <alignment horizontal="center" vertical="center"/>
    </xf>
    <xf numFmtId="0" fontId="1" fillId="2" borderId="15" xfId="0" applyFont="1" applyFill="1" applyBorder="1" applyAlignment="1" applyProtection="1">
      <alignment horizontal="center" vertical="center"/>
    </xf>
    <xf numFmtId="0" fontId="1" fillId="4" borderId="51" xfId="0" applyFont="1" applyFill="1" applyBorder="1" applyAlignment="1" applyProtection="1">
      <alignment horizontal="justify"/>
    </xf>
    <xf numFmtId="0" fontId="1" fillId="4" borderId="18" xfId="0" applyFont="1" applyFill="1" applyBorder="1" applyAlignment="1" applyProtection="1">
      <alignment horizontal="justify"/>
    </xf>
    <xf numFmtId="0" fontId="1" fillId="4" borderId="19" xfId="0" applyFont="1" applyFill="1" applyBorder="1" applyAlignment="1" applyProtection="1">
      <alignment horizontal="justify"/>
    </xf>
    <xf numFmtId="0" fontId="2" fillId="2" borderId="7" xfId="0" applyFont="1" applyFill="1" applyBorder="1" applyAlignment="1" applyProtection="1">
      <alignment horizontal="center" vertical="center" wrapText="1"/>
    </xf>
    <xf numFmtId="0" fontId="2" fillId="2" borderId="3" xfId="0" applyFont="1" applyFill="1" applyBorder="1" applyAlignment="1" applyProtection="1">
      <alignment horizontal="center" vertical="center" wrapText="1"/>
    </xf>
    <xf numFmtId="0" fontId="2" fillId="0" borderId="0" xfId="0" applyFont="1" applyAlignment="1" applyProtection="1">
      <alignment horizontal="center" vertical="center"/>
    </xf>
    <xf numFmtId="0" fontId="2" fillId="2" borderId="0" xfId="0" applyFont="1" applyFill="1" applyAlignment="1" applyProtection="1">
      <alignment horizontal="left" vertical="center" wrapText="1"/>
    </xf>
    <xf numFmtId="0" fontId="1" fillId="3" borderId="51" xfId="1" applyNumberFormat="1" applyFont="1" applyFill="1" applyBorder="1" applyAlignment="1" applyProtection="1">
      <alignment horizontal="left"/>
      <protection locked="0"/>
    </xf>
    <xf numFmtId="0" fontId="1" fillId="3" borderId="18" xfId="1" applyNumberFormat="1" applyFont="1" applyFill="1" applyBorder="1" applyAlignment="1" applyProtection="1">
      <alignment horizontal="left"/>
      <protection locked="0"/>
    </xf>
    <xf numFmtId="0" fontId="1" fillId="3" borderId="19" xfId="1" applyNumberFormat="1" applyFont="1" applyFill="1" applyBorder="1" applyAlignment="1" applyProtection="1">
      <alignment horizontal="left"/>
      <protection locked="0"/>
    </xf>
    <xf numFmtId="0" fontId="1" fillId="4" borderId="31" xfId="0" applyFont="1" applyFill="1" applyBorder="1" applyAlignment="1" applyProtection="1">
      <alignment horizontal="center" vertical="center" wrapText="1"/>
    </xf>
    <xf numFmtId="0" fontId="1" fillId="4" borderId="41" xfId="0" applyFont="1" applyFill="1" applyBorder="1" applyAlignment="1" applyProtection="1">
      <alignment horizontal="center" vertical="center" wrapText="1"/>
    </xf>
    <xf numFmtId="0" fontId="1" fillId="4" borderId="39" xfId="0" applyFont="1" applyFill="1" applyBorder="1" applyAlignment="1" applyProtection="1">
      <alignment horizontal="center" vertical="center" wrapText="1"/>
    </xf>
    <xf numFmtId="0" fontId="1" fillId="4" borderId="13" xfId="0" applyFont="1" applyFill="1" applyBorder="1" applyAlignment="1" applyProtection="1">
      <alignment horizontal="center" vertical="center" wrapText="1"/>
    </xf>
    <xf numFmtId="0" fontId="1" fillId="4" borderId="13" xfId="0" applyFont="1" applyFill="1" applyBorder="1" applyAlignment="1" applyProtection="1">
      <alignment horizontal="center" vertical="center"/>
    </xf>
    <xf numFmtId="0" fontId="1" fillId="4" borderId="39" xfId="0" applyFont="1" applyFill="1" applyBorder="1" applyAlignment="1" applyProtection="1">
      <alignment horizontal="center" vertical="center"/>
    </xf>
    <xf numFmtId="0" fontId="1" fillId="4" borderId="34" xfId="0" applyFont="1" applyFill="1" applyBorder="1" applyAlignment="1" applyProtection="1">
      <alignment horizontal="center" vertical="center" wrapText="1"/>
    </xf>
    <xf numFmtId="0" fontId="1" fillId="4" borderId="50" xfId="0" applyFont="1" applyFill="1" applyBorder="1" applyAlignment="1" applyProtection="1">
      <alignment horizontal="center" vertical="center" wrapText="1"/>
    </xf>
    <xf numFmtId="0" fontId="1" fillId="4" borderId="14" xfId="0" applyFont="1" applyFill="1" applyBorder="1" applyAlignment="1" applyProtection="1">
      <alignment horizontal="center" vertical="center" wrapText="1"/>
    </xf>
    <xf numFmtId="0" fontId="1" fillId="4" borderId="28" xfId="0" applyFont="1" applyFill="1" applyBorder="1" applyAlignment="1" applyProtection="1">
      <alignment horizontal="center" vertical="center" wrapText="1"/>
    </xf>
    <xf numFmtId="0" fontId="1" fillId="4" borderId="21" xfId="0" applyFont="1" applyFill="1" applyBorder="1" applyAlignment="1" applyProtection="1">
      <alignment horizontal="center" vertical="center" wrapText="1"/>
    </xf>
    <xf numFmtId="0" fontId="1" fillId="4" borderId="11" xfId="0" applyFont="1" applyFill="1" applyBorder="1" applyAlignment="1" applyProtection="1">
      <alignment horizontal="center" vertical="center" wrapText="1"/>
    </xf>
    <xf numFmtId="0" fontId="1" fillId="4" borderId="0" xfId="0" applyFont="1" applyFill="1" applyBorder="1" applyAlignment="1" applyProtection="1">
      <alignment horizontal="center" vertical="center" wrapText="1"/>
    </xf>
    <xf numFmtId="0" fontId="1" fillId="4" borderId="13" xfId="0" applyFont="1" applyFill="1" applyBorder="1" applyAlignment="1" applyProtection="1">
      <alignment horizontal="left" vertical="top"/>
    </xf>
    <xf numFmtId="0" fontId="1" fillId="4" borderId="14" xfId="0" applyFont="1" applyFill="1" applyBorder="1" applyAlignment="1" applyProtection="1">
      <alignment horizontal="left" vertical="top"/>
    </xf>
    <xf numFmtId="0" fontId="1" fillId="4" borderId="30" xfId="0" applyFont="1" applyFill="1" applyBorder="1" applyAlignment="1" applyProtection="1">
      <alignment horizontal="left" vertical="top"/>
    </xf>
    <xf numFmtId="0" fontId="1" fillId="4" borderId="13" xfId="0" applyFont="1" applyFill="1" applyBorder="1" applyAlignment="1" applyProtection="1">
      <alignment horizontal="left" vertical="center"/>
    </xf>
    <xf numFmtId="0" fontId="1" fillId="4" borderId="14" xfId="0" applyFont="1" applyFill="1" applyBorder="1" applyAlignment="1" applyProtection="1">
      <alignment horizontal="left" vertical="center"/>
    </xf>
    <xf numFmtId="0" fontId="1" fillId="4" borderId="30" xfId="0" applyFont="1" applyFill="1" applyBorder="1" applyAlignment="1" applyProtection="1">
      <alignment horizontal="left" vertical="center"/>
    </xf>
    <xf numFmtId="0" fontId="0" fillId="3" borderId="29" xfId="0" applyFill="1" applyBorder="1" applyAlignment="1">
      <alignment horizontal="center"/>
    </xf>
    <xf numFmtId="0" fontId="0" fillId="3" borderId="14" xfId="0" applyFill="1" applyBorder="1" applyAlignment="1">
      <alignment horizontal="center"/>
    </xf>
    <xf numFmtId="0" fontId="0" fillId="3" borderId="30" xfId="0" applyFill="1" applyBorder="1" applyAlignment="1">
      <alignment horizontal="center"/>
    </xf>
    <xf numFmtId="0" fontId="1" fillId="3" borderId="0" xfId="0" applyFont="1" applyFill="1" applyAlignment="1" applyProtection="1">
      <alignment horizontal="center"/>
      <protection locked="0"/>
    </xf>
    <xf numFmtId="0" fontId="1" fillId="4" borderId="0" xfId="0" applyFont="1" applyFill="1" applyAlignment="1" applyProtection="1">
      <alignment horizontal="left" vertical="center" wrapText="1"/>
    </xf>
    <xf numFmtId="0" fontId="2" fillId="4" borderId="0" xfId="0" applyFont="1" applyFill="1" applyAlignment="1" applyProtection="1">
      <alignment horizontal="left" vertical="center" wrapText="1"/>
    </xf>
    <xf numFmtId="0" fontId="1" fillId="6" borderId="0" xfId="0" applyFont="1" applyFill="1" applyAlignment="1" applyProtection="1">
      <alignment horizontal="left" wrapText="1"/>
    </xf>
    <xf numFmtId="0" fontId="1" fillId="4" borderId="0" xfId="0" applyFont="1" applyFill="1" applyAlignment="1" applyProtection="1">
      <alignment horizontal="left" wrapText="1"/>
    </xf>
    <xf numFmtId="0" fontId="1" fillId="3" borderId="29" xfId="0" applyFont="1" applyFill="1" applyBorder="1" applyAlignment="1" applyProtection="1">
      <alignment horizontal="left" vertical="center"/>
      <protection locked="0"/>
    </xf>
    <xf numFmtId="0" fontId="1" fillId="3" borderId="14" xfId="0" applyFont="1" applyFill="1" applyBorder="1" applyAlignment="1" applyProtection="1">
      <alignment horizontal="left" vertical="center"/>
      <protection locked="0"/>
    </xf>
    <xf numFmtId="0" fontId="1" fillId="3" borderId="30" xfId="0" applyFont="1" applyFill="1" applyBorder="1" applyAlignment="1" applyProtection="1">
      <alignment horizontal="left" vertical="center"/>
      <protection locked="0"/>
    </xf>
    <xf numFmtId="0" fontId="1" fillId="4" borderId="35" xfId="0" applyFont="1" applyFill="1" applyBorder="1" applyAlignment="1" applyProtection="1">
      <alignment horizontal="left" vertical="center"/>
    </xf>
    <xf numFmtId="0" fontId="1" fillId="2" borderId="18" xfId="0" applyFont="1" applyFill="1" applyBorder="1" applyAlignment="1" applyProtection="1">
      <alignment horizontal="center" vertical="center" wrapText="1"/>
    </xf>
    <xf numFmtId="0" fontId="1" fillId="2" borderId="29" xfId="0" applyFont="1" applyFill="1" applyBorder="1" applyAlignment="1" applyProtection="1">
      <alignment horizontal="center" vertical="center" wrapText="1"/>
    </xf>
    <xf numFmtId="0" fontId="1" fillId="2" borderId="14" xfId="0" applyFont="1" applyFill="1" applyBorder="1" applyAlignment="1" applyProtection="1">
      <alignment horizontal="center" vertical="center" wrapText="1"/>
    </xf>
    <xf numFmtId="0" fontId="1" fillId="2" borderId="38" xfId="0" applyFont="1" applyFill="1" applyBorder="1" applyAlignment="1" applyProtection="1">
      <alignment horizontal="center" vertical="center" wrapText="1"/>
    </xf>
    <xf numFmtId="0" fontId="1" fillId="2" borderId="39" xfId="0" applyFont="1" applyFill="1" applyBorder="1" applyAlignment="1" applyProtection="1">
      <alignment horizontal="justify" vertical="center"/>
    </xf>
    <xf numFmtId="0" fontId="1" fillId="2" borderId="8" xfId="0" applyFont="1" applyFill="1" applyBorder="1" applyAlignment="1" applyProtection="1">
      <alignment horizontal="justify" vertical="center"/>
    </xf>
    <xf numFmtId="0" fontId="2" fillId="2" borderId="51" xfId="0" applyFont="1" applyFill="1" applyBorder="1" applyAlignment="1" applyProtection="1">
      <alignment horizontal="center" vertical="center" wrapText="1"/>
    </xf>
    <xf numFmtId="0" fontId="2" fillId="2" borderId="18" xfId="0" applyFont="1" applyFill="1" applyBorder="1" applyAlignment="1" applyProtection="1">
      <alignment horizontal="center" vertical="center" wrapText="1"/>
    </xf>
    <xf numFmtId="0" fontId="2" fillId="2" borderId="10" xfId="0" applyFont="1" applyFill="1" applyBorder="1" applyAlignment="1" applyProtection="1">
      <alignment horizontal="center" vertical="center" wrapText="1"/>
    </xf>
    <xf numFmtId="0" fontId="2" fillId="2" borderId="16" xfId="0" applyFont="1" applyFill="1" applyBorder="1" applyAlignment="1" applyProtection="1">
      <alignment horizontal="center" vertical="center" wrapText="1"/>
    </xf>
    <xf numFmtId="0" fontId="2" fillId="2" borderId="9" xfId="0" applyFont="1" applyFill="1" applyBorder="1" applyAlignment="1" applyProtection="1">
      <alignment horizontal="center" vertical="center" wrapText="1"/>
    </xf>
    <xf numFmtId="0" fontId="1" fillId="2" borderId="48" xfId="0" applyFont="1" applyFill="1" applyBorder="1" applyAlignment="1" applyProtection="1">
      <alignment horizontal="center" vertical="center" wrapText="1"/>
    </xf>
    <xf numFmtId="0" fontId="1" fillId="2" borderId="49" xfId="0" applyFont="1" applyFill="1" applyBorder="1" applyAlignment="1" applyProtection="1">
      <alignment horizontal="center" vertical="center" wrapText="1"/>
    </xf>
    <xf numFmtId="0" fontId="1" fillId="2" borderId="12" xfId="0" applyFont="1" applyFill="1" applyBorder="1" applyAlignment="1" applyProtection="1">
      <alignment horizontal="center" vertical="center" wrapText="1"/>
    </xf>
    <xf numFmtId="0" fontId="1" fillId="2" borderId="5" xfId="0" applyFont="1" applyFill="1" applyBorder="1" applyAlignment="1" applyProtection="1">
      <alignment horizontal="center" vertical="center" wrapText="1"/>
    </xf>
    <xf numFmtId="0" fontId="1" fillId="3" borderId="0" xfId="0" applyFont="1" applyFill="1" applyAlignment="1" applyProtection="1">
      <alignment horizontal="center"/>
    </xf>
    <xf numFmtId="0" fontId="1" fillId="3" borderId="13" xfId="0" applyFont="1" applyFill="1" applyBorder="1" applyAlignment="1" applyProtection="1">
      <alignment horizontal="center" vertical="center"/>
      <protection locked="0"/>
    </xf>
    <xf numFmtId="0" fontId="1" fillId="3" borderId="42" xfId="0" applyFont="1" applyFill="1" applyBorder="1" applyAlignment="1" applyProtection="1">
      <alignment horizontal="center" vertical="center"/>
      <protection locked="0"/>
    </xf>
    <xf numFmtId="0" fontId="1" fillId="3" borderId="17" xfId="0" applyFont="1" applyFill="1" applyBorder="1" applyAlignment="1" applyProtection="1">
      <alignment horizontal="center" vertical="center"/>
      <protection locked="0"/>
    </xf>
    <xf numFmtId="0" fontId="1" fillId="3" borderId="5" xfId="0" applyFont="1" applyFill="1" applyBorder="1" applyAlignment="1" applyProtection="1">
      <alignment horizontal="center" vertical="center"/>
      <protection locked="0"/>
    </xf>
    <xf numFmtId="0" fontId="1" fillId="4" borderId="0" xfId="0" applyFont="1" applyFill="1" applyAlignment="1" applyProtection="1">
      <alignment horizontal="left" vertical="center"/>
    </xf>
    <xf numFmtId="0" fontId="2" fillId="4" borderId="28" xfId="0" applyFont="1" applyFill="1" applyBorder="1" applyAlignment="1" applyProtection="1">
      <alignment horizontal="left" vertical="center" wrapText="1"/>
    </xf>
    <xf numFmtId="0" fontId="2" fillId="4" borderId="11" xfId="0" applyFont="1" applyFill="1" applyBorder="1" applyAlignment="1" applyProtection="1">
      <alignment horizontal="left" vertical="center" wrapText="1"/>
    </xf>
    <xf numFmtId="0" fontId="2" fillId="4" borderId="12" xfId="0" applyFont="1" applyFill="1" applyBorder="1" applyAlignment="1" applyProtection="1">
      <alignment horizontal="left" vertical="center" wrapText="1"/>
    </xf>
    <xf numFmtId="0" fontId="1" fillId="3" borderId="13" xfId="0" applyFont="1" applyFill="1" applyBorder="1" applyAlignment="1" applyProtection="1">
      <alignment horizontal="center" vertical="center" wrapText="1"/>
      <protection locked="0"/>
    </xf>
    <xf numFmtId="0" fontId="1" fillId="3" borderId="15" xfId="0" applyFont="1" applyFill="1" applyBorder="1" applyAlignment="1" applyProtection="1">
      <alignment horizontal="center" vertical="center" wrapText="1"/>
      <protection locked="0"/>
    </xf>
    <xf numFmtId="0" fontId="1" fillId="3" borderId="28" xfId="0" applyFont="1" applyFill="1" applyBorder="1" applyAlignment="1" applyProtection="1">
      <alignment horizontal="center"/>
    </xf>
    <xf numFmtId="0" fontId="1" fillId="3" borderId="21" xfId="0" applyFont="1" applyFill="1" applyBorder="1" applyAlignment="1" applyProtection="1">
      <alignment horizontal="center"/>
    </xf>
    <xf numFmtId="0" fontId="1" fillId="3" borderId="22" xfId="0" applyFont="1" applyFill="1" applyBorder="1" applyAlignment="1" applyProtection="1">
      <alignment horizontal="center"/>
    </xf>
    <xf numFmtId="0" fontId="1" fillId="3" borderId="48" xfId="0" applyFont="1" applyFill="1" applyBorder="1" applyAlignment="1" applyProtection="1">
      <alignment horizontal="center"/>
    </xf>
    <xf numFmtId="0" fontId="1" fillId="3" borderId="49" xfId="0" applyFont="1" applyFill="1" applyBorder="1" applyAlignment="1" applyProtection="1">
      <alignment horizontal="center"/>
    </xf>
    <xf numFmtId="0" fontId="1" fillId="3" borderId="47" xfId="0" applyFont="1" applyFill="1" applyBorder="1" applyAlignment="1" applyProtection="1">
      <alignment horizontal="center"/>
    </xf>
    <xf numFmtId="0" fontId="1" fillId="3" borderId="29" xfId="0" applyFont="1" applyFill="1" applyBorder="1" applyAlignment="1" applyProtection="1">
      <alignment horizontal="left" vertical="center" wrapText="1"/>
      <protection locked="0"/>
    </xf>
    <xf numFmtId="0" fontId="1" fillId="3" borderId="30" xfId="0" applyFont="1" applyFill="1" applyBorder="1" applyAlignment="1" applyProtection="1">
      <alignment horizontal="left" vertical="center" wrapText="1"/>
      <protection locked="0"/>
    </xf>
    <xf numFmtId="0" fontId="2" fillId="2" borderId="0" xfId="0" applyFont="1" applyFill="1" applyAlignment="1" applyProtection="1">
      <alignment horizontal="justify" vertical="center" wrapText="1"/>
    </xf>
    <xf numFmtId="0" fontId="2" fillId="2" borderId="44" xfId="0" applyFont="1" applyFill="1" applyBorder="1" applyAlignment="1" applyProtection="1">
      <alignment horizontal="center" vertical="center" wrapText="1"/>
    </xf>
    <xf numFmtId="0" fontId="2" fillId="2" borderId="45" xfId="0" applyFont="1" applyFill="1" applyBorder="1" applyAlignment="1" applyProtection="1">
      <alignment horizontal="center" vertical="center" wrapText="1"/>
    </xf>
    <xf numFmtId="0" fontId="2" fillId="2" borderId="46" xfId="0" applyFont="1" applyFill="1" applyBorder="1" applyAlignment="1" applyProtection="1">
      <alignment horizontal="center" vertical="center" wrapText="1"/>
    </xf>
    <xf numFmtId="0" fontId="1" fillId="2" borderId="31" xfId="0" applyFont="1" applyFill="1" applyBorder="1" applyAlignment="1" applyProtection="1">
      <alignment horizontal="center" vertical="center" wrapText="1"/>
    </xf>
    <xf numFmtId="0" fontId="1" fillId="2" borderId="32" xfId="0" applyFont="1" applyFill="1" applyBorder="1" applyAlignment="1" applyProtection="1">
      <alignment horizontal="center" vertical="center" wrapText="1"/>
    </xf>
    <xf numFmtId="0" fontId="1" fillId="2" borderId="33" xfId="0" applyFont="1" applyFill="1" applyBorder="1" applyAlignment="1" applyProtection="1">
      <alignment horizontal="center" vertical="center" wrapText="1"/>
    </xf>
    <xf numFmtId="0" fontId="1" fillId="2" borderId="39" xfId="0" applyFont="1" applyFill="1" applyBorder="1" applyAlignment="1" applyProtection="1">
      <alignment horizontal="center" vertical="center" wrapText="1"/>
    </xf>
    <xf numFmtId="0" fontId="1" fillId="2" borderId="8" xfId="0" applyFont="1" applyFill="1" applyBorder="1" applyAlignment="1" applyProtection="1">
      <alignment horizontal="center" vertical="center" wrapText="1"/>
    </xf>
    <xf numFmtId="0" fontId="1" fillId="2" borderId="40" xfId="0" applyFont="1" applyFill="1" applyBorder="1" applyAlignment="1" applyProtection="1">
      <alignment horizontal="center" vertical="center" wrapText="1"/>
    </xf>
    <xf numFmtId="0" fontId="1" fillId="2" borderId="34" xfId="0" applyFont="1" applyFill="1" applyBorder="1" applyAlignment="1" applyProtection="1">
      <alignment horizontal="center" vertical="center" wrapText="1"/>
    </xf>
    <xf numFmtId="0" fontId="1" fillId="2" borderId="35" xfId="0" applyFont="1" applyFill="1" applyBorder="1" applyAlignment="1" applyProtection="1">
      <alignment horizontal="center" vertical="center" wrapText="1"/>
    </xf>
    <xf numFmtId="0" fontId="1" fillId="2" borderId="36" xfId="0" applyFont="1" applyFill="1" applyBorder="1" applyAlignment="1" applyProtection="1">
      <alignment horizontal="center" vertical="center" wrapText="1"/>
    </xf>
    <xf numFmtId="0" fontId="1" fillId="2" borderId="10" xfId="0" applyFont="1" applyFill="1" applyBorder="1" applyAlignment="1" applyProtection="1">
      <alignment horizontal="center" vertical="center" wrapText="1"/>
    </xf>
    <xf numFmtId="0" fontId="1" fillId="2" borderId="9" xfId="0" applyFont="1" applyFill="1" applyBorder="1" applyAlignment="1" applyProtection="1">
      <alignment horizontal="center" vertical="center" wrapText="1"/>
    </xf>
    <xf numFmtId="0" fontId="1" fillId="4" borderId="8" xfId="0" applyFont="1" applyFill="1" applyBorder="1" applyAlignment="1" applyProtection="1">
      <alignment horizontal="left" vertical="center" wrapText="1"/>
    </xf>
    <xf numFmtId="0" fontId="1" fillId="3" borderId="50" xfId="0" applyFont="1" applyFill="1" applyBorder="1" applyAlignment="1" applyProtection="1">
      <alignment horizontal="center" vertical="center"/>
      <protection locked="0"/>
    </xf>
    <xf numFmtId="0" fontId="1" fillId="3" borderId="49" xfId="0" applyFont="1" applyFill="1" applyBorder="1" applyAlignment="1" applyProtection="1">
      <alignment horizontal="center" vertical="center"/>
      <protection locked="0"/>
    </xf>
    <xf numFmtId="0" fontId="1" fillId="3" borderId="47" xfId="0" applyFont="1" applyFill="1" applyBorder="1" applyAlignment="1" applyProtection="1">
      <alignment horizontal="center" vertical="center"/>
      <protection locked="0"/>
    </xf>
    <xf numFmtId="0" fontId="1" fillId="6" borderId="29" xfId="0" applyFont="1" applyFill="1" applyBorder="1" applyAlignment="1" applyProtection="1">
      <alignment horizontal="left" vertical="center"/>
      <protection locked="0"/>
    </xf>
    <xf numFmtId="0" fontId="1" fillId="6" borderId="14" xfId="0" applyFont="1" applyFill="1" applyBorder="1" applyAlignment="1" applyProtection="1">
      <alignment horizontal="left" vertical="center"/>
      <protection locked="0"/>
    </xf>
    <xf numFmtId="0" fontId="1" fillId="6" borderId="30" xfId="0" applyFont="1" applyFill="1" applyBorder="1" applyAlignment="1" applyProtection="1">
      <alignment horizontal="left" vertical="center"/>
      <protection locked="0"/>
    </xf>
    <xf numFmtId="0" fontId="1" fillId="6" borderId="29" xfId="0" applyFont="1" applyFill="1" applyBorder="1" applyAlignment="1" applyProtection="1">
      <alignment horizontal="justify" vertical="center"/>
      <protection locked="0"/>
    </xf>
    <xf numFmtId="0" fontId="1" fillId="6" borderId="14" xfId="0" applyFont="1" applyFill="1" applyBorder="1" applyAlignment="1" applyProtection="1">
      <alignment horizontal="justify" vertical="center"/>
      <protection locked="0"/>
    </xf>
    <xf numFmtId="0" fontId="1" fillId="6" borderId="30" xfId="0" applyFont="1" applyFill="1" applyBorder="1" applyAlignment="1" applyProtection="1">
      <alignment horizontal="justify" vertical="center"/>
      <protection locked="0"/>
    </xf>
    <xf numFmtId="0" fontId="1" fillId="4" borderId="50" xfId="0" applyFont="1" applyFill="1" applyBorder="1" applyAlignment="1" applyProtection="1">
      <alignment horizontal="left" vertical="top"/>
    </xf>
    <xf numFmtId="0" fontId="1" fillId="4" borderId="49" xfId="0" applyFont="1" applyFill="1" applyBorder="1" applyAlignment="1" applyProtection="1">
      <alignment horizontal="left" vertical="top"/>
    </xf>
    <xf numFmtId="0" fontId="1" fillId="4" borderId="47" xfId="0" applyFont="1" applyFill="1" applyBorder="1" applyAlignment="1" applyProtection="1">
      <alignment horizontal="left" vertical="top"/>
    </xf>
    <xf numFmtId="0" fontId="1" fillId="2" borderId="0" xfId="0" applyFont="1" applyFill="1" applyAlignment="1" applyProtection="1">
      <alignment horizontal="left" wrapText="1"/>
    </xf>
    <xf numFmtId="0" fontId="1" fillId="7" borderId="50" xfId="0" applyFont="1" applyFill="1" applyBorder="1" applyAlignment="1" applyProtection="1">
      <alignment horizontal="justify" vertical="center" wrapText="1"/>
    </xf>
    <xf numFmtId="0" fontId="1" fillId="7" borderId="49" xfId="0" applyFont="1" applyFill="1" applyBorder="1" applyAlignment="1" applyProtection="1">
      <alignment horizontal="justify" vertical="center" wrapText="1"/>
    </xf>
    <xf numFmtId="0" fontId="1" fillId="7" borderId="47" xfId="0" applyFont="1" applyFill="1" applyBorder="1" applyAlignment="1" applyProtection="1">
      <alignment horizontal="justify" vertical="center" wrapText="1"/>
    </xf>
    <xf numFmtId="0" fontId="2" fillId="7" borderId="0" xfId="0" applyFont="1" applyFill="1" applyAlignment="1" applyProtection="1">
      <alignment horizontal="justify" wrapText="1"/>
    </xf>
    <xf numFmtId="0" fontId="1" fillId="7" borderId="13" xfId="0" applyFont="1" applyFill="1" applyBorder="1" applyAlignment="1" applyProtection="1">
      <alignment horizontal="left" vertical="center" wrapText="1"/>
    </xf>
    <xf numFmtId="0" fontId="1" fillId="7" borderId="14" xfId="0" applyFont="1" applyFill="1" applyBorder="1" applyAlignment="1" applyProtection="1">
      <alignment horizontal="left" vertical="center" wrapText="1"/>
    </xf>
    <xf numFmtId="0" fontId="1" fillId="7" borderId="15" xfId="0" applyFont="1" applyFill="1" applyBorder="1" applyAlignment="1" applyProtection="1">
      <alignment horizontal="left" vertical="center" wrapText="1"/>
    </xf>
    <xf numFmtId="0" fontId="1" fillId="0" borderId="0" xfId="0" applyFont="1" applyAlignment="1" applyProtection="1">
      <alignment horizontal="left"/>
      <protection locked="0"/>
    </xf>
    <xf numFmtId="0" fontId="19" fillId="0" borderId="0" xfId="0" applyFont="1" applyAlignment="1" applyProtection="1">
      <alignment horizontal="left"/>
      <protection locked="0"/>
    </xf>
    <xf numFmtId="0" fontId="1" fillId="0" borderId="0" xfId="0" applyFont="1" applyAlignment="1" applyProtection="1">
      <alignment horizontal="justify"/>
      <protection locked="0"/>
    </xf>
    <xf numFmtId="0" fontId="1" fillId="0" borderId="0" xfId="0" applyFont="1" applyAlignment="1" applyProtection="1">
      <alignment horizontal="left" wrapText="1"/>
      <protection locked="0"/>
    </xf>
    <xf numFmtId="0" fontId="5" fillId="2" borderId="0" xfId="0" applyFont="1" applyFill="1" applyBorder="1" applyAlignment="1" applyProtection="1">
      <alignment horizontal="left" vertical="center"/>
    </xf>
    <xf numFmtId="0" fontId="5" fillId="2" borderId="0" xfId="0" applyFont="1" applyFill="1" applyAlignment="1" applyProtection="1">
      <alignment horizontal="left" vertical="center"/>
      <protection locked="0"/>
    </xf>
    <xf numFmtId="0" fontId="7" fillId="2" borderId="0" xfId="0" applyFont="1" applyFill="1" applyAlignment="1" applyProtection="1">
      <alignment horizontal="left" vertical="center" wrapText="1"/>
      <protection locked="0"/>
    </xf>
    <xf numFmtId="0" fontId="1" fillId="5" borderId="18" xfId="0" applyFont="1" applyFill="1" applyBorder="1" applyAlignment="1" applyProtection="1">
      <alignment horizontal="center"/>
      <protection locked="0"/>
    </xf>
    <xf numFmtId="0" fontId="1" fillId="5" borderId="0" xfId="0" applyFont="1" applyFill="1" applyAlignment="1" applyProtection="1">
      <alignment horizontal="center"/>
      <protection locked="0"/>
    </xf>
    <xf numFmtId="0" fontId="21" fillId="8" borderId="7" xfId="0" applyFont="1" applyFill="1" applyBorder="1" applyAlignment="1" applyProtection="1">
      <alignment horizontal="center" vertical="center" wrapText="1"/>
      <protection locked="0"/>
    </xf>
    <xf numFmtId="0" fontId="21" fillId="8" borderId="4" xfId="0" applyFont="1" applyFill="1" applyBorder="1" applyAlignment="1" applyProtection="1">
      <alignment horizontal="center" vertical="center" wrapText="1"/>
      <protection locked="0"/>
    </xf>
    <xf numFmtId="0" fontId="21" fillId="8" borderId="3" xfId="0" applyFont="1" applyFill="1" applyBorder="1" applyAlignment="1" applyProtection="1">
      <alignment horizontal="center" vertical="center" wrapText="1"/>
      <protection locked="0"/>
    </xf>
    <xf numFmtId="0" fontId="22" fillId="3" borderId="39" xfId="0" applyFont="1" applyFill="1" applyBorder="1" applyAlignment="1" applyProtection="1">
      <alignment horizontal="left" vertical="center" wrapText="1"/>
      <protection locked="0"/>
    </xf>
  </cellXfs>
  <cellStyles count="2">
    <cellStyle name="Millares" xfId="1" builtinId="3"/>
    <cellStyle name="Normal" xfId="0" builtinId="0"/>
  </cellStyles>
  <dxfs count="7">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rgb="FF9C0006"/>
      </font>
      <fill>
        <patternFill>
          <bgColor rgb="FFFFC7CE"/>
        </patternFill>
      </fill>
    </dxf>
  </dxfs>
  <tableStyles count="0" defaultTableStyle="TableStyleMedium2" defaultPivotStyle="PivotStyleLight16"/>
  <colors>
    <mruColors>
      <color rgb="FFCCFFFF"/>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pssb\AppData\Local\Temp\7zO4E0EBC20\7161_LaRioja_REV.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Instrucciones"/>
      <sheetName val="PLANTILLA - PARTE 1"/>
      <sheetName val="PLANTILLA - PARTE 2"/>
    </sheetNames>
    <sheetDataSet>
      <sheetData sheetId="0"/>
      <sheetData sheetId="1"/>
      <sheetData sheetId="2">
        <row r="26">
          <cell r="D26">
            <v>0.45</v>
          </cell>
        </row>
      </sheetData>
      <sheetData sheetId="3"/>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71"/>
  <sheetViews>
    <sheetView topLeftCell="A13" zoomScaleNormal="100" workbookViewId="0">
      <selection activeCell="E26" sqref="E25:E26"/>
    </sheetView>
  </sheetViews>
  <sheetFormatPr baseColWidth="10" defaultColWidth="11.42578125" defaultRowHeight="15" x14ac:dyDescent="0.25"/>
  <cols>
    <col min="1" max="16384" width="11.42578125" style="2"/>
  </cols>
  <sheetData>
    <row r="1" spans="1:7" s="3" customFormat="1" x14ac:dyDescent="0.25">
      <c r="A1" s="3" t="s">
        <v>4</v>
      </c>
    </row>
    <row r="2" spans="1:7" s="4" customFormat="1" x14ac:dyDescent="0.25"/>
    <row r="3" spans="1:7" x14ac:dyDescent="0.25">
      <c r="A3" s="5" t="s">
        <v>224</v>
      </c>
    </row>
    <row r="4" spans="1:7" x14ac:dyDescent="0.25">
      <c r="A4" s="5" t="s">
        <v>225</v>
      </c>
    </row>
    <row r="5" spans="1:7" x14ac:dyDescent="0.25">
      <c r="A5" s="5" t="s">
        <v>226</v>
      </c>
    </row>
    <row r="6" spans="1:7" x14ac:dyDescent="0.25">
      <c r="A6" s="148" t="s">
        <v>236</v>
      </c>
    </row>
    <row r="7" spans="1:7" x14ac:dyDescent="0.25">
      <c r="A7" s="5" t="s">
        <v>227</v>
      </c>
    </row>
    <row r="8" spans="1:7" x14ac:dyDescent="0.25">
      <c r="A8" s="5" t="s">
        <v>228</v>
      </c>
    </row>
    <row r="9" spans="1:7" x14ac:dyDescent="0.25">
      <c r="A9" s="5" t="s">
        <v>229</v>
      </c>
    </row>
    <row r="10" spans="1:7" x14ac:dyDescent="0.25">
      <c r="A10" s="5" t="s">
        <v>230</v>
      </c>
    </row>
    <row r="11" spans="1:7" x14ac:dyDescent="0.25">
      <c r="A11" s="5" t="s">
        <v>231</v>
      </c>
    </row>
    <row r="13" spans="1:7" s="3" customFormat="1" x14ac:dyDescent="0.25">
      <c r="A13" s="3" t="s">
        <v>5</v>
      </c>
    </row>
    <row r="14" spans="1:7" s="4" customFormat="1" x14ac:dyDescent="0.25"/>
    <row r="15" spans="1:7" x14ac:dyDescent="0.25">
      <c r="A15" s="5" t="s">
        <v>514</v>
      </c>
    </row>
    <row r="16" spans="1:7" x14ac:dyDescent="0.25">
      <c r="A16" s="191" t="s">
        <v>515</v>
      </c>
      <c r="B16" s="191"/>
      <c r="C16" s="191"/>
      <c r="D16" s="191"/>
      <c r="E16" s="191"/>
      <c r="F16" s="191"/>
      <c r="G16" s="191"/>
    </row>
    <row r="17" spans="1:1" ht="17.25" x14ac:dyDescent="0.25">
      <c r="A17" s="5" t="s">
        <v>550</v>
      </c>
    </row>
    <row r="18" spans="1:1" x14ac:dyDescent="0.25">
      <c r="A18" s="5" t="s">
        <v>516</v>
      </c>
    </row>
    <row r="19" spans="1:1" x14ac:dyDescent="0.25">
      <c r="A19" s="5" t="s">
        <v>517</v>
      </c>
    </row>
    <row r="20" spans="1:1" x14ac:dyDescent="0.25">
      <c r="A20" s="5" t="s">
        <v>518</v>
      </c>
    </row>
    <row r="21" spans="1:1" x14ac:dyDescent="0.25">
      <c r="A21" s="5" t="s">
        <v>519</v>
      </c>
    </row>
    <row r="22" spans="1:1" x14ac:dyDescent="0.25">
      <c r="A22" s="5" t="s">
        <v>520</v>
      </c>
    </row>
    <row r="23" spans="1:1" x14ac:dyDescent="0.25">
      <c r="A23" s="5" t="s">
        <v>521</v>
      </c>
    </row>
    <row r="24" spans="1:1" x14ac:dyDescent="0.25">
      <c r="A24" s="5" t="s">
        <v>522</v>
      </c>
    </row>
    <row r="25" spans="1:1" x14ac:dyDescent="0.25">
      <c r="A25" s="5" t="s">
        <v>523</v>
      </c>
    </row>
    <row r="26" spans="1:1" x14ac:dyDescent="0.25">
      <c r="A26" s="5" t="s">
        <v>524</v>
      </c>
    </row>
    <row r="27" spans="1:1" x14ac:dyDescent="0.25">
      <c r="A27" s="5" t="s">
        <v>525</v>
      </c>
    </row>
    <row r="28" spans="1:1" x14ac:dyDescent="0.25">
      <c r="A28" s="5" t="s">
        <v>526</v>
      </c>
    </row>
    <row r="29" spans="1:1" x14ac:dyDescent="0.25">
      <c r="A29" s="5" t="s">
        <v>527</v>
      </c>
    </row>
    <row r="30" spans="1:1" x14ac:dyDescent="0.25">
      <c r="A30" s="5" t="s">
        <v>528</v>
      </c>
    </row>
    <row r="31" spans="1:1" x14ac:dyDescent="0.25">
      <c r="A31" s="5" t="s">
        <v>529</v>
      </c>
    </row>
    <row r="32" spans="1:1" x14ac:dyDescent="0.25">
      <c r="A32" s="5" t="s">
        <v>530</v>
      </c>
    </row>
    <row r="33" spans="1:1" x14ac:dyDescent="0.25">
      <c r="A33" s="5" t="s">
        <v>531</v>
      </c>
    </row>
    <row r="34" spans="1:1" x14ac:dyDescent="0.25">
      <c r="A34" s="5" t="s">
        <v>532</v>
      </c>
    </row>
    <row r="35" spans="1:1" x14ac:dyDescent="0.25">
      <c r="A35" s="5" t="s">
        <v>533</v>
      </c>
    </row>
    <row r="36" spans="1:1" x14ac:dyDescent="0.25">
      <c r="A36" s="5" t="s">
        <v>534</v>
      </c>
    </row>
    <row r="37" spans="1:1" x14ac:dyDescent="0.25">
      <c r="A37" s="5" t="s">
        <v>535</v>
      </c>
    </row>
    <row r="38" spans="1:1" x14ac:dyDescent="0.25">
      <c r="A38" s="5" t="s">
        <v>536</v>
      </c>
    </row>
    <row r="39" spans="1:1" x14ac:dyDescent="0.25">
      <c r="A39" s="5" t="s">
        <v>537</v>
      </c>
    </row>
    <row r="40" spans="1:1" x14ac:dyDescent="0.25">
      <c r="A40" s="5" t="s">
        <v>538</v>
      </c>
    </row>
    <row r="41" spans="1:1" x14ac:dyDescent="0.25">
      <c r="A41" s="5" t="s">
        <v>539</v>
      </c>
    </row>
    <row r="42" spans="1:1" x14ac:dyDescent="0.25">
      <c r="A42" s="5" t="s">
        <v>540</v>
      </c>
    </row>
    <row r="43" spans="1:1" x14ac:dyDescent="0.25">
      <c r="A43" s="5" t="s">
        <v>541</v>
      </c>
    </row>
    <row r="44" spans="1:1" x14ac:dyDescent="0.25">
      <c r="A44" s="5" t="s">
        <v>542</v>
      </c>
    </row>
    <row r="45" spans="1:1" x14ac:dyDescent="0.25">
      <c r="A45" s="5" t="s">
        <v>543</v>
      </c>
    </row>
    <row r="46" spans="1:1" x14ac:dyDescent="0.25">
      <c r="A46" s="5" t="s">
        <v>544</v>
      </c>
    </row>
    <row r="47" spans="1:1" x14ac:dyDescent="0.25">
      <c r="A47" s="5" t="s">
        <v>545</v>
      </c>
    </row>
    <row r="48" spans="1:1" ht="17.25" x14ac:dyDescent="0.25">
      <c r="A48" s="5" t="s">
        <v>549</v>
      </c>
    </row>
    <row r="49" spans="1:1" x14ac:dyDescent="0.25">
      <c r="A49" s="5" t="s">
        <v>546</v>
      </c>
    </row>
    <row r="50" spans="1:1" x14ac:dyDescent="0.25">
      <c r="A50" s="5" t="s">
        <v>547</v>
      </c>
    </row>
    <row r="51" spans="1:1" x14ac:dyDescent="0.25">
      <c r="A51" s="5" t="s">
        <v>548</v>
      </c>
    </row>
    <row r="53" spans="1:1" s="3" customFormat="1" x14ac:dyDescent="0.25">
      <c r="A53" s="3" t="s">
        <v>19</v>
      </c>
    </row>
    <row r="55" spans="1:1" x14ac:dyDescent="0.25">
      <c r="A55" s="6" t="s">
        <v>20</v>
      </c>
    </row>
    <row r="56" spans="1:1" x14ac:dyDescent="0.25">
      <c r="A56" s="6"/>
    </row>
    <row r="57" spans="1:1" s="3" customFormat="1" ht="38.25" x14ac:dyDescent="0.25">
      <c r="A57" s="7" t="s">
        <v>61</v>
      </c>
    </row>
    <row r="59" spans="1:1" x14ac:dyDescent="0.25">
      <c r="A59" s="2" t="s">
        <v>59</v>
      </c>
    </row>
    <row r="60" spans="1:1" x14ac:dyDescent="0.25">
      <c r="A60" s="2" t="s">
        <v>60</v>
      </c>
    </row>
    <row r="62" spans="1:1" x14ac:dyDescent="0.25">
      <c r="A62" s="4" t="s">
        <v>145</v>
      </c>
    </row>
    <row r="64" spans="1:1" x14ac:dyDescent="0.25">
      <c r="A64" s="4" t="s">
        <v>79</v>
      </c>
    </row>
    <row r="66" spans="1:1" s="3" customFormat="1" x14ac:dyDescent="0.25">
      <c r="A66" s="3" t="s">
        <v>174</v>
      </c>
    </row>
    <row r="68" spans="1:1" x14ac:dyDescent="0.25">
      <c r="A68" s="2" t="s">
        <v>69</v>
      </c>
    </row>
    <row r="69" spans="1:1" x14ac:dyDescent="0.25">
      <c r="A69" s="4" t="s">
        <v>68</v>
      </c>
    </row>
    <row r="71" spans="1:1" x14ac:dyDescent="0.25">
      <c r="A71" s="4" t="s">
        <v>221</v>
      </c>
    </row>
  </sheetData>
  <sheetProtection selectLockedCells="1" selectUnlockedCells="1"/>
  <mergeCells count="1">
    <mergeCell ref="A16:G16"/>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3"/>
  <sheetViews>
    <sheetView showGridLines="0" topLeftCell="A9" workbookViewId="0">
      <selection activeCell="A9" sqref="A9:G9"/>
    </sheetView>
  </sheetViews>
  <sheetFormatPr baseColWidth="10" defaultColWidth="0" defaultRowHeight="15" customHeight="1" zeroHeight="1" x14ac:dyDescent="0.25"/>
  <cols>
    <col min="1" max="7" width="11.42578125" customWidth="1"/>
    <col min="8" max="8" width="11.42578125" hidden="1" customWidth="1"/>
    <col min="9" max="16384" width="11.42578125" hidden="1"/>
  </cols>
  <sheetData>
    <row r="1" spans="1:7" x14ac:dyDescent="0.25"/>
    <row r="2" spans="1:7" ht="15.75" x14ac:dyDescent="0.25">
      <c r="A2" s="193" t="s">
        <v>66</v>
      </c>
      <c r="B2" s="193"/>
      <c r="C2" s="193"/>
      <c r="D2" s="193"/>
      <c r="E2" s="193"/>
      <c r="F2" s="193"/>
      <c r="G2" s="193"/>
    </row>
    <row r="3" spans="1:7" ht="49.5" customHeight="1" x14ac:dyDescent="0.25">
      <c r="A3" s="194" t="s">
        <v>164</v>
      </c>
      <c r="B3" s="194"/>
      <c r="C3" s="194"/>
      <c r="D3" s="194"/>
      <c r="E3" s="194"/>
      <c r="F3" s="194"/>
      <c r="G3" s="194"/>
    </row>
    <row r="4" spans="1:7" ht="78" customHeight="1" x14ac:dyDescent="0.25">
      <c r="A4" s="194" t="s">
        <v>163</v>
      </c>
      <c r="B4" s="194"/>
      <c r="C4" s="194"/>
      <c r="D4" s="194"/>
      <c r="E4" s="194"/>
      <c r="F4" s="194"/>
      <c r="G4" s="194"/>
    </row>
    <row r="5" spans="1:7" ht="50.25" customHeight="1" x14ac:dyDescent="0.25">
      <c r="A5" s="192" t="s">
        <v>67</v>
      </c>
      <c r="B5" s="192"/>
      <c r="C5" s="192"/>
      <c r="D5" s="192"/>
      <c r="E5" s="192"/>
      <c r="F5" s="192"/>
      <c r="G5" s="192"/>
    </row>
    <row r="6" spans="1:7" x14ac:dyDescent="0.25"/>
    <row r="7" spans="1:7" ht="42.75" customHeight="1" x14ac:dyDescent="0.25">
      <c r="A7" s="192" t="s">
        <v>459</v>
      </c>
      <c r="B7" s="192"/>
      <c r="C7" s="192"/>
      <c r="D7" s="192"/>
      <c r="E7" s="192"/>
      <c r="F7" s="192"/>
      <c r="G7" s="192"/>
    </row>
    <row r="8" spans="1:7" x14ac:dyDescent="0.25"/>
    <row r="9" spans="1:7" ht="15.6" customHeight="1" x14ac:dyDescent="0.25">
      <c r="A9" s="193" t="s">
        <v>452</v>
      </c>
      <c r="B9" s="193"/>
      <c r="C9" s="193"/>
      <c r="D9" s="193"/>
      <c r="E9" s="193"/>
      <c r="F9" s="193"/>
      <c r="G9" s="193"/>
    </row>
    <row r="10" spans="1:7" ht="15" customHeight="1" x14ac:dyDescent="0.25">
      <c r="A10" s="195" t="s">
        <v>453</v>
      </c>
      <c r="B10" s="195"/>
      <c r="C10" s="195"/>
      <c r="D10" s="195"/>
      <c r="E10" s="195"/>
      <c r="F10" s="195"/>
      <c r="G10" s="195"/>
    </row>
    <row r="11" spans="1:7" ht="15" customHeight="1" x14ac:dyDescent="0.25">
      <c r="A11" s="195" t="s">
        <v>454</v>
      </c>
      <c r="B11" s="195"/>
      <c r="C11" s="195"/>
      <c r="D11" s="195"/>
      <c r="E11" s="195"/>
      <c r="F11" s="195"/>
      <c r="G11" s="195"/>
    </row>
    <row r="12" spans="1:7" ht="15" customHeight="1" x14ac:dyDescent="0.25">
      <c r="A12" s="196" t="s">
        <v>455</v>
      </c>
      <c r="B12" s="196"/>
      <c r="C12" s="196"/>
      <c r="D12" s="196"/>
      <c r="E12" s="196"/>
      <c r="F12" s="196"/>
      <c r="G12" s="196"/>
    </row>
    <row r="13" spans="1:7" ht="15" customHeight="1" x14ac:dyDescent="0.25">
      <c r="A13" s="196" t="s">
        <v>456</v>
      </c>
      <c r="B13" s="196"/>
      <c r="C13" s="196"/>
      <c r="D13" s="196"/>
      <c r="E13" s="196"/>
      <c r="F13" s="196"/>
      <c r="G13" s="196"/>
    </row>
    <row r="14" spans="1:7" ht="15" customHeight="1" x14ac:dyDescent="0.25">
      <c r="A14" s="196" t="s">
        <v>457</v>
      </c>
      <c r="B14" s="196"/>
      <c r="C14" s="196"/>
      <c r="D14" s="196"/>
      <c r="E14" s="196"/>
      <c r="F14" s="196"/>
      <c r="G14" s="196"/>
    </row>
    <row r="15" spans="1:7" ht="322.14999999999998" customHeight="1" x14ac:dyDescent="0.25">
      <c r="A15" s="196" t="s">
        <v>445</v>
      </c>
      <c r="B15" s="196"/>
      <c r="C15" s="196"/>
      <c r="D15" s="196"/>
      <c r="E15" s="196"/>
      <c r="F15" s="196"/>
      <c r="G15" s="196"/>
    </row>
    <row r="16" spans="1:7" ht="15" customHeight="1" x14ac:dyDescent="0.25">
      <c r="A16" s="196"/>
      <c r="B16" s="196"/>
      <c r="C16" s="196"/>
      <c r="D16" s="196"/>
      <c r="E16" s="196"/>
      <c r="F16" s="196"/>
      <c r="G16" s="196"/>
    </row>
    <row r="17" spans="1:7" ht="62.45" customHeight="1" x14ac:dyDescent="0.25">
      <c r="A17" s="196" t="s">
        <v>446</v>
      </c>
      <c r="B17" s="196"/>
      <c r="C17" s="196"/>
      <c r="D17" s="196"/>
      <c r="E17" s="196"/>
      <c r="F17" s="196"/>
      <c r="G17" s="196"/>
    </row>
    <row r="18" spans="1:7" ht="15" customHeight="1" x14ac:dyDescent="0.25">
      <c r="A18" s="196"/>
      <c r="B18" s="196"/>
      <c r="C18" s="196"/>
      <c r="D18" s="196"/>
      <c r="E18" s="196"/>
      <c r="F18" s="196"/>
      <c r="G18" s="196"/>
    </row>
    <row r="19" spans="1:7" ht="58.15" customHeight="1" x14ac:dyDescent="0.25">
      <c r="A19" s="196" t="s">
        <v>447</v>
      </c>
      <c r="B19" s="196"/>
      <c r="C19" s="196"/>
      <c r="D19" s="196"/>
      <c r="E19" s="196"/>
      <c r="F19" s="196"/>
      <c r="G19" s="196"/>
    </row>
    <row r="20" spans="1:7" ht="55.15" customHeight="1" x14ac:dyDescent="0.25">
      <c r="A20" s="196" t="s">
        <v>448</v>
      </c>
      <c r="B20" s="196"/>
      <c r="C20" s="196"/>
      <c r="D20" s="196"/>
      <c r="E20" s="196"/>
      <c r="F20" s="196"/>
      <c r="G20" s="196"/>
    </row>
    <row r="21" spans="1:7" ht="30" customHeight="1" x14ac:dyDescent="0.25">
      <c r="A21" s="196" t="s">
        <v>449</v>
      </c>
      <c r="B21" s="196"/>
      <c r="C21" s="196"/>
      <c r="D21" s="196"/>
      <c r="E21" s="196"/>
      <c r="F21" s="196"/>
      <c r="G21" s="196"/>
    </row>
    <row r="22" spans="1:7" ht="277.89999999999998" customHeight="1" x14ac:dyDescent="0.25">
      <c r="A22" s="195" t="s">
        <v>450</v>
      </c>
      <c r="B22" s="195"/>
      <c r="C22" s="195" t="s">
        <v>451</v>
      </c>
      <c r="D22" s="195"/>
      <c r="E22" s="153"/>
      <c r="F22" s="153"/>
      <c r="G22" s="153"/>
    </row>
    <row r="23" spans="1:7" ht="15" customHeight="1" x14ac:dyDescent="0.25">
      <c r="A23" s="195"/>
      <c r="B23" s="195"/>
      <c r="C23" s="195"/>
      <c r="D23" s="195"/>
      <c r="E23" s="153"/>
      <c r="F23" s="153"/>
      <c r="G23" s="153"/>
    </row>
  </sheetData>
  <sheetProtection sheet="1" objects="1" scenarios="1"/>
  <mergeCells count="22">
    <mergeCell ref="A23:B23"/>
    <mergeCell ref="C23:D23"/>
    <mergeCell ref="A19:G19"/>
    <mergeCell ref="A20:G20"/>
    <mergeCell ref="A21:G21"/>
    <mergeCell ref="A22:B22"/>
    <mergeCell ref="C22:D22"/>
    <mergeCell ref="A16:G16"/>
    <mergeCell ref="A17:G17"/>
    <mergeCell ref="A18:G18"/>
    <mergeCell ref="A14:G14"/>
    <mergeCell ref="A15:G15"/>
    <mergeCell ref="A9:G9"/>
    <mergeCell ref="A10:G10"/>
    <mergeCell ref="A11:G11"/>
    <mergeCell ref="A12:G12"/>
    <mergeCell ref="A13:G13"/>
    <mergeCell ref="A7:G7"/>
    <mergeCell ref="A2:G2"/>
    <mergeCell ref="A3:G3"/>
    <mergeCell ref="A4:G4"/>
    <mergeCell ref="A5:G5"/>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pageSetUpPr fitToPage="1"/>
  </sheetPr>
  <dimension ref="A1:R418"/>
  <sheetViews>
    <sheetView topLeftCell="A169" zoomScale="60" zoomScaleNormal="60" workbookViewId="0">
      <selection activeCell="A184" sqref="A184"/>
    </sheetView>
  </sheetViews>
  <sheetFormatPr baseColWidth="10" defaultColWidth="0" defaultRowHeight="15.75" zeroHeight="1" x14ac:dyDescent="0.25"/>
  <cols>
    <col min="1" max="1" width="30.5703125" style="107" customWidth="1"/>
    <col min="2" max="2" width="50.7109375" style="16" customWidth="1"/>
    <col min="3" max="3" width="31" style="16" customWidth="1"/>
    <col min="4" max="4" width="14.5703125" style="16" customWidth="1"/>
    <col min="5" max="5" width="42" style="16" customWidth="1"/>
    <col min="6" max="6" width="26.85546875" style="16" customWidth="1"/>
    <col min="7" max="7" width="11.42578125" style="16" customWidth="1"/>
    <col min="8" max="8" width="11.42578125" style="16" hidden="1" customWidth="1"/>
    <col min="9" max="16384" width="11.42578125" style="16" hidden="1"/>
  </cols>
  <sheetData>
    <row r="1" spans="1:18" x14ac:dyDescent="0.25">
      <c r="A1" s="288" t="s">
        <v>573</v>
      </c>
      <c r="B1" s="288"/>
      <c r="C1" s="288"/>
      <c r="D1" s="288"/>
      <c r="E1" s="288"/>
      <c r="F1" s="288"/>
      <c r="G1" s="71"/>
      <c r="H1" s="15"/>
      <c r="I1" s="15"/>
      <c r="J1" s="15"/>
      <c r="K1" s="15"/>
      <c r="L1" s="15"/>
      <c r="M1" s="15"/>
      <c r="N1" s="15"/>
      <c r="O1" s="15"/>
      <c r="P1" s="15"/>
      <c r="Q1" s="15"/>
    </row>
    <row r="2" spans="1:18" x14ac:dyDescent="0.25"/>
    <row r="3" spans="1:18" x14ac:dyDescent="0.25">
      <c r="A3" s="220" t="s">
        <v>0</v>
      </c>
      <c r="B3" s="220"/>
      <c r="C3" s="220"/>
      <c r="D3" s="220"/>
      <c r="E3" s="220"/>
      <c r="F3" s="220"/>
      <c r="G3"/>
    </row>
    <row r="4" spans="1:18" s="18" customFormat="1" ht="16.5" thickBot="1" x14ac:dyDescent="0.3">
      <c r="A4" s="17"/>
      <c r="B4" s="17"/>
      <c r="C4" s="17"/>
      <c r="D4" s="16"/>
      <c r="E4" s="16"/>
      <c r="F4" s="16"/>
      <c r="G4"/>
      <c r="H4" s="16"/>
      <c r="I4" s="16"/>
      <c r="J4" s="16"/>
      <c r="K4" s="16"/>
      <c r="L4" s="16"/>
      <c r="M4" s="16"/>
      <c r="N4" s="16"/>
      <c r="O4" s="16"/>
      <c r="P4" s="16"/>
      <c r="Q4" s="16"/>
    </row>
    <row r="5" spans="1:18" x14ac:dyDescent="0.25">
      <c r="A5" s="293" t="s">
        <v>408</v>
      </c>
      <c r="B5" s="294"/>
      <c r="C5" s="290" t="s">
        <v>584</v>
      </c>
      <c r="D5" s="291"/>
      <c r="E5" s="291"/>
      <c r="F5" s="292"/>
      <c r="G5"/>
      <c r="H5" s="18"/>
      <c r="I5" s="18"/>
      <c r="J5" s="18"/>
    </row>
    <row r="6" spans="1:18" x14ac:dyDescent="0.25">
      <c r="A6" s="295" t="s">
        <v>6</v>
      </c>
      <c r="B6" s="296"/>
      <c r="C6" s="377">
        <v>7161</v>
      </c>
      <c r="D6" s="378"/>
      <c r="E6" s="378"/>
      <c r="F6" s="379"/>
      <c r="G6" s="132"/>
      <c r="H6" s="18"/>
      <c r="I6" s="18"/>
      <c r="J6" s="18"/>
    </row>
    <row r="7" spans="1:18" ht="46.5" customHeight="1" x14ac:dyDescent="0.25">
      <c r="A7" s="295" t="s">
        <v>7</v>
      </c>
      <c r="B7" s="296"/>
      <c r="C7" s="265" t="s">
        <v>1</v>
      </c>
      <c r="D7" s="301"/>
      <c r="E7" s="301"/>
      <c r="F7" s="266"/>
      <c r="G7" s="132"/>
      <c r="H7" s="18"/>
      <c r="I7" s="18"/>
      <c r="J7" s="18"/>
    </row>
    <row r="8" spans="1:18" ht="27" customHeight="1" x14ac:dyDescent="0.25">
      <c r="A8" s="295" t="s">
        <v>2</v>
      </c>
      <c r="B8" s="296"/>
      <c r="C8" s="380" t="s">
        <v>585</v>
      </c>
      <c r="D8" s="381"/>
      <c r="E8" s="381"/>
      <c r="F8" s="382"/>
      <c r="G8"/>
      <c r="H8" s="18"/>
      <c r="I8" s="18"/>
      <c r="J8" s="18"/>
    </row>
    <row r="9" spans="1:18" x14ac:dyDescent="0.25">
      <c r="A9" s="295" t="s">
        <v>3</v>
      </c>
      <c r="B9" s="296"/>
      <c r="C9" s="230" t="s">
        <v>230</v>
      </c>
      <c r="D9" s="231"/>
      <c r="E9" s="231"/>
      <c r="F9" s="232"/>
      <c r="G9"/>
      <c r="H9" s="18"/>
      <c r="I9" s="18"/>
      <c r="J9" s="18"/>
    </row>
    <row r="10" spans="1:18" x14ac:dyDescent="0.25">
      <c r="A10" s="265" t="s">
        <v>69</v>
      </c>
      <c r="B10" s="266"/>
      <c r="C10" s="230" t="s">
        <v>68</v>
      </c>
      <c r="D10" s="231"/>
      <c r="E10" s="231"/>
      <c r="F10" s="232"/>
      <c r="G10"/>
      <c r="H10" s="18"/>
      <c r="I10" s="18"/>
      <c r="J10" s="18"/>
    </row>
    <row r="11" spans="1:18" ht="42.75" customHeight="1" x14ac:dyDescent="0.25">
      <c r="A11" s="295" t="s">
        <v>428</v>
      </c>
      <c r="B11" s="296"/>
      <c r="C11" s="233" t="s">
        <v>514</v>
      </c>
      <c r="D11" s="234"/>
      <c r="E11" s="234"/>
      <c r="F11" s="235"/>
      <c r="G11"/>
      <c r="H11"/>
      <c r="I11" s="18"/>
      <c r="J11" s="18"/>
    </row>
    <row r="12" spans="1:18" x14ac:dyDescent="0.25">
      <c r="A12" s="265" t="s">
        <v>409</v>
      </c>
      <c r="B12" s="266"/>
      <c r="C12" s="312" t="s">
        <v>586</v>
      </c>
      <c r="D12" s="313"/>
      <c r="E12" s="313"/>
      <c r="F12" s="314"/>
      <c r="G12"/>
      <c r="H12"/>
      <c r="I12" s="18"/>
      <c r="J12" s="18"/>
    </row>
    <row r="13" spans="1:18" x14ac:dyDescent="0.25">
      <c r="A13" s="295" t="s">
        <v>410</v>
      </c>
      <c r="B13" s="297"/>
      <c r="C13" s="302" t="s">
        <v>56</v>
      </c>
      <c r="D13" s="303"/>
      <c r="E13" s="303"/>
      <c r="F13" s="182" t="s">
        <v>60</v>
      </c>
      <c r="G13"/>
      <c r="H13"/>
      <c r="I13"/>
      <c r="J13"/>
      <c r="K13"/>
      <c r="L13"/>
      <c r="M13"/>
      <c r="N13"/>
      <c r="O13"/>
      <c r="P13"/>
      <c r="Q13"/>
      <c r="R13"/>
    </row>
    <row r="14" spans="1:18" x14ac:dyDescent="0.25">
      <c r="A14" s="298"/>
      <c r="B14" s="297"/>
      <c r="C14" s="304" t="s">
        <v>57</v>
      </c>
      <c r="D14" s="305"/>
      <c r="E14" s="305"/>
      <c r="F14" s="183" t="s">
        <v>60</v>
      </c>
      <c r="G14"/>
      <c r="H14"/>
      <c r="I14"/>
      <c r="J14"/>
      <c r="K14"/>
      <c r="L14"/>
      <c r="M14"/>
      <c r="N14"/>
      <c r="O14"/>
      <c r="P14"/>
      <c r="Q14"/>
      <c r="R14"/>
    </row>
    <row r="15" spans="1:18" x14ac:dyDescent="0.25">
      <c r="A15" s="298"/>
      <c r="B15" s="297"/>
      <c r="C15" s="304" t="s">
        <v>571</v>
      </c>
      <c r="D15" s="305"/>
      <c r="E15" s="305"/>
      <c r="F15" s="184"/>
      <c r="G15"/>
      <c r="H15"/>
      <c r="I15"/>
      <c r="J15"/>
      <c r="K15"/>
      <c r="L15"/>
      <c r="M15"/>
      <c r="N15"/>
      <c r="O15"/>
      <c r="P15"/>
      <c r="Q15"/>
      <c r="R15"/>
    </row>
    <row r="16" spans="1:18" x14ac:dyDescent="0.25">
      <c r="A16" s="298"/>
      <c r="B16" s="297"/>
      <c r="C16" s="304" t="s">
        <v>58</v>
      </c>
      <c r="D16" s="305"/>
      <c r="E16" s="305"/>
      <c r="F16" s="183" t="s">
        <v>60</v>
      </c>
      <c r="G16"/>
      <c r="H16"/>
      <c r="I16"/>
      <c r="J16"/>
      <c r="K16"/>
      <c r="L16"/>
      <c r="M16"/>
      <c r="N16"/>
      <c r="O16"/>
      <c r="P16"/>
      <c r="Q16"/>
      <c r="R16"/>
    </row>
    <row r="17" spans="1:12" ht="18.75" customHeight="1" x14ac:dyDescent="0.25">
      <c r="A17" s="295" t="s">
        <v>423</v>
      </c>
      <c r="B17" s="296"/>
      <c r="C17" s="64"/>
      <c r="D17" s="306" t="s">
        <v>76</v>
      </c>
      <c r="E17" s="307"/>
      <c r="F17" s="308"/>
      <c r="G17"/>
      <c r="H17"/>
      <c r="I17" s="18"/>
      <c r="J17" s="18"/>
    </row>
    <row r="18" spans="1:12" x14ac:dyDescent="0.25">
      <c r="A18" s="295"/>
      <c r="B18" s="296"/>
      <c r="C18" s="180"/>
      <c r="D18" s="309" t="s">
        <v>77</v>
      </c>
      <c r="E18" s="310"/>
      <c r="F18" s="311"/>
      <c r="G18"/>
      <c r="H18"/>
      <c r="I18" s="18"/>
      <c r="J18" s="18"/>
    </row>
    <row r="19" spans="1:12" ht="16.5" thickBot="1" x14ac:dyDescent="0.3">
      <c r="A19" s="299"/>
      <c r="B19" s="300"/>
      <c r="C19" s="190" t="s">
        <v>79</v>
      </c>
      <c r="D19" s="383" t="s">
        <v>60</v>
      </c>
      <c r="E19" s="384"/>
      <c r="F19" s="385"/>
      <c r="G19"/>
      <c r="H19"/>
      <c r="I19" s="18"/>
      <c r="J19" s="18"/>
    </row>
    <row r="20" spans="1:12" x14ac:dyDescent="0.25">
      <c r="A20" s="34"/>
      <c r="B20" s="19"/>
      <c r="C20" s="19"/>
      <c r="G20"/>
    </row>
    <row r="21" spans="1:12" x14ac:dyDescent="0.25">
      <c r="I21" s="20"/>
    </row>
    <row r="22" spans="1:12" ht="18.75" customHeight="1" x14ac:dyDescent="0.25">
      <c r="A22" s="151" t="s">
        <v>179</v>
      </c>
      <c r="B22" s="67"/>
      <c r="C22" s="21"/>
      <c r="D22" s="21"/>
      <c r="E22" s="21"/>
      <c r="F22" s="21"/>
      <c r="H22" s="18"/>
      <c r="I22" s="18"/>
      <c r="J22" s="18"/>
      <c r="K22" s="18"/>
      <c r="L22" s="18"/>
    </row>
    <row r="23" spans="1:12" x14ac:dyDescent="0.25">
      <c r="H23" s="18"/>
      <c r="I23" s="18"/>
      <c r="J23" s="18"/>
      <c r="K23" s="18"/>
      <c r="L23" s="18"/>
    </row>
    <row r="24" spans="1:12" x14ac:dyDescent="0.25">
      <c r="A24" s="109" t="s">
        <v>411</v>
      </c>
      <c r="B24" s="22"/>
      <c r="C24" s="21"/>
      <c r="D24" s="21"/>
      <c r="E24" s="21"/>
      <c r="F24" s="21"/>
      <c r="H24" s="18"/>
      <c r="I24" s="18"/>
      <c r="J24" s="18"/>
      <c r="K24" s="18"/>
      <c r="L24" s="18"/>
    </row>
    <row r="25" spans="1:12" ht="18.75" customHeight="1" x14ac:dyDescent="0.25">
      <c r="A25" s="112"/>
      <c r="B25" s="91" t="s">
        <v>147</v>
      </c>
      <c r="C25" s="92"/>
      <c r="D25" s="92"/>
      <c r="E25" s="92"/>
      <c r="F25" s="93"/>
      <c r="H25" s="18"/>
      <c r="I25" s="18"/>
      <c r="J25" s="18"/>
      <c r="K25" s="18"/>
      <c r="L25" s="18"/>
    </row>
    <row r="26" spans="1:12" ht="18.75" customHeight="1" x14ac:dyDescent="0.25">
      <c r="A26" s="175" t="s">
        <v>79</v>
      </c>
      <c r="B26" s="152" t="s">
        <v>570</v>
      </c>
      <c r="C26" s="92"/>
      <c r="D26" s="92"/>
      <c r="E26" s="92"/>
      <c r="F26" s="93"/>
      <c r="H26" s="18"/>
      <c r="I26" s="18"/>
      <c r="J26" s="18"/>
      <c r="K26" s="18"/>
      <c r="L26" s="18"/>
    </row>
    <row r="27" spans="1:12" ht="18.75" customHeight="1" x14ac:dyDescent="0.25">
      <c r="A27" s="112"/>
      <c r="B27" s="152" t="s">
        <v>148</v>
      </c>
      <c r="C27" s="92"/>
      <c r="D27" s="92"/>
      <c r="E27" s="92"/>
      <c r="F27" s="93"/>
      <c r="H27" s="18"/>
      <c r="I27" s="18"/>
      <c r="J27" s="18"/>
      <c r="K27" s="18"/>
      <c r="L27" s="18"/>
    </row>
    <row r="28" spans="1:12" x14ac:dyDescent="0.25">
      <c r="H28" s="18"/>
      <c r="I28" s="18"/>
      <c r="J28" s="18"/>
      <c r="K28" s="18"/>
      <c r="L28" s="18"/>
    </row>
    <row r="29" spans="1:12" ht="18" customHeight="1" x14ac:dyDescent="0.25">
      <c r="A29" s="110" t="s">
        <v>17</v>
      </c>
      <c r="B29" s="22"/>
      <c r="C29" s="21"/>
      <c r="D29" s="21"/>
      <c r="E29" s="21"/>
      <c r="F29" s="21"/>
      <c r="H29" s="18"/>
      <c r="I29" s="18"/>
      <c r="J29" s="18"/>
      <c r="K29" s="18"/>
      <c r="L29" s="18"/>
    </row>
    <row r="30" spans="1:12" x14ac:dyDescent="0.25">
      <c r="A30" s="386" t="s">
        <v>18</v>
      </c>
      <c r="B30" s="386"/>
      <c r="C30" s="315"/>
      <c r="D30" s="315"/>
      <c r="E30" s="315"/>
      <c r="F30" s="315"/>
      <c r="H30" s="18"/>
      <c r="I30" s="18"/>
      <c r="J30" s="18"/>
      <c r="K30" s="18"/>
      <c r="L30" s="18"/>
    </row>
    <row r="31" spans="1:12" x14ac:dyDescent="0.25"/>
    <row r="32" spans="1:12" ht="25.5" customHeight="1" x14ac:dyDescent="0.25">
      <c r="A32" s="111" t="s">
        <v>412</v>
      </c>
      <c r="B32" s="22"/>
      <c r="C32" s="21"/>
      <c r="D32" s="21"/>
      <c r="E32" s="21"/>
    </row>
    <row r="33" spans="1:8" ht="18.75" customHeight="1" x14ac:dyDescent="0.25">
      <c r="A33" s="108"/>
      <c r="B33" s="27" t="s">
        <v>80</v>
      </c>
      <c r="D33" s="108"/>
      <c r="E33" s="26" t="s">
        <v>155</v>
      </c>
    </row>
    <row r="34" spans="1:8" ht="18.75" customHeight="1" x14ac:dyDescent="0.25">
      <c r="A34" s="108"/>
      <c r="B34" s="27" t="s">
        <v>81</v>
      </c>
      <c r="D34" s="66"/>
      <c r="E34" s="26" t="s">
        <v>89</v>
      </c>
      <c r="H34" s="18"/>
    </row>
    <row r="35" spans="1:8" ht="18.75" customHeight="1" x14ac:dyDescent="0.25">
      <c r="A35" s="108"/>
      <c r="B35" s="27" t="s">
        <v>82</v>
      </c>
      <c r="D35" s="66"/>
      <c r="E35" s="26" t="s">
        <v>90</v>
      </c>
    </row>
    <row r="36" spans="1:8" ht="18.75" customHeight="1" x14ac:dyDescent="0.25">
      <c r="A36" s="108"/>
      <c r="B36" s="27" t="s">
        <v>83</v>
      </c>
      <c r="D36" s="66"/>
      <c r="E36" s="26" t="s">
        <v>156</v>
      </c>
    </row>
    <row r="37" spans="1:8" ht="18.75" customHeight="1" x14ac:dyDescent="0.25">
      <c r="A37" s="108"/>
      <c r="B37" s="27" t="s">
        <v>84</v>
      </c>
      <c r="D37" s="66"/>
      <c r="E37" s="26" t="s">
        <v>91</v>
      </c>
    </row>
    <row r="38" spans="1:8" ht="18.75" customHeight="1" x14ac:dyDescent="0.25">
      <c r="A38" s="108" t="s">
        <v>79</v>
      </c>
      <c r="B38" s="27" t="s">
        <v>85</v>
      </c>
      <c r="D38" s="66"/>
      <c r="E38" s="26" t="s">
        <v>92</v>
      </c>
    </row>
    <row r="39" spans="1:8" ht="18.75" customHeight="1" x14ac:dyDescent="0.25">
      <c r="A39" s="108"/>
      <c r="B39" s="27" t="s">
        <v>86</v>
      </c>
      <c r="D39" s="66"/>
      <c r="E39" s="26" t="s">
        <v>93</v>
      </c>
    </row>
    <row r="40" spans="1:8" ht="24" customHeight="1" x14ac:dyDescent="0.25">
      <c r="A40" s="108"/>
      <c r="B40" s="27" t="s">
        <v>87</v>
      </c>
      <c r="D40" s="66"/>
      <c r="E40" s="26" t="s">
        <v>94</v>
      </c>
    </row>
    <row r="41" spans="1:8" ht="24" customHeight="1" x14ac:dyDescent="0.25">
      <c r="A41" s="108"/>
      <c r="B41" s="26" t="s">
        <v>88</v>
      </c>
      <c r="D41" s="66"/>
      <c r="E41" s="28" t="s">
        <v>223</v>
      </c>
    </row>
    <row r="42" spans="1:8" ht="18.75" customHeight="1" x14ac:dyDescent="0.25">
      <c r="A42" s="108"/>
      <c r="B42" s="26" t="s">
        <v>154</v>
      </c>
      <c r="D42" s="66"/>
      <c r="E42" s="26" t="s">
        <v>580</v>
      </c>
    </row>
    <row r="43" spans="1:8" ht="18.75" customHeight="1" x14ac:dyDescent="0.25">
      <c r="A43" s="156"/>
      <c r="B43" s="156"/>
      <c r="D43"/>
      <c r="E43"/>
    </row>
    <row r="44" spans="1:8" x14ac:dyDescent="0.25">
      <c r="A44" s="111" t="s">
        <v>425</v>
      </c>
      <c r="B44" s="21"/>
      <c r="C44" s="21"/>
      <c r="D44" s="21"/>
      <c r="E44" s="21"/>
      <c r="F44" s="21"/>
      <c r="G44" s="18"/>
    </row>
    <row r="45" spans="1:8" ht="60.75" customHeight="1" x14ac:dyDescent="0.25">
      <c r="A45" s="258" t="s">
        <v>594</v>
      </c>
      <c r="B45" s="258"/>
      <c r="C45" s="258"/>
      <c r="D45" s="258"/>
      <c r="E45" s="258"/>
      <c r="F45" s="258"/>
    </row>
    <row r="46" spans="1:8" x14ac:dyDescent="0.25"/>
    <row r="47" spans="1:8" x14ac:dyDescent="0.25">
      <c r="A47" s="151" t="s">
        <v>180</v>
      </c>
      <c r="B47" s="21"/>
      <c r="C47" s="21"/>
      <c r="D47" s="21"/>
      <c r="E47" s="21"/>
      <c r="F47" s="21"/>
    </row>
    <row r="48" spans="1:8" ht="33.75" customHeight="1" x14ac:dyDescent="0.25">
      <c r="A48" s="316" t="s">
        <v>429</v>
      </c>
      <c r="B48" s="317"/>
      <c r="C48" s="317"/>
      <c r="D48" s="317"/>
      <c r="E48" s="317"/>
      <c r="F48" s="317"/>
    </row>
    <row r="49" spans="1:6" x14ac:dyDescent="0.25"/>
    <row r="50" spans="1:6" ht="31.15" customHeight="1" x14ac:dyDescent="0.25">
      <c r="A50" s="108"/>
      <c r="B50" s="197" t="s">
        <v>461</v>
      </c>
      <c r="C50" s="197"/>
      <c r="D50" s="197"/>
      <c r="E50" s="197"/>
      <c r="F50" s="197"/>
    </row>
    <row r="51" spans="1:6" ht="30" customHeight="1" x14ac:dyDescent="0.25">
      <c r="A51" s="108"/>
      <c r="B51" s="197" t="s">
        <v>462</v>
      </c>
      <c r="C51" s="197"/>
      <c r="D51" s="197"/>
      <c r="E51" s="197"/>
      <c r="F51" s="197"/>
    </row>
    <row r="52" spans="1:6" ht="18.75" customHeight="1" x14ac:dyDescent="0.25">
      <c r="A52" s="108"/>
      <c r="B52" s="197" t="s">
        <v>95</v>
      </c>
      <c r="C52" s="197"/>
      <c r="D52" s="197"/>
      <c r="E52" s="197"/>
      <c r="F52" s="197"/>
    </row>
    <row r="53" spans="1:6" ht="31.15" customHeight="1" x14ac:dyDescent="0.25">
      <c r="A53" s="108"/>
      <c r="B53" s="197" t="s">
        <v>463</v>
      </c>
      <c r="C53" s="197"/>
      <c r="D53" s="197"/>
      <c r="E53" s="197"/>
      <c r="F53" s="197"/>
    </row>
    <row r="54" spans="1:6" ht="18.75" customHeight="1" x14ac:dyDescent="0.25">
      <c r="A54" s="108"/>
      <c r="B54" s="197" t="s">
        <v>464</v>
      </c>
      <c r="C54" s="197"/>
      <c r="D54" s="197"/>
      <c r="E54" s="197"/>
      <c r="F54" s="197"/>
    </row>
    <row r="55" spans="1:6" ht="18.75" customHeight="1" x14ac:dyDescent="0.25">
      <c r="A55" s="108"/>
      <c r="B55" s="197" t="s">
        <v>465</v>
      </c>
      <c r="C55" s="197"/>
      <c r="D55" s="197"/>
      <c r="E55" s="197"/>
      <c r="F55" s="197"/>
    </row>
    <row r="56" spans="1:6" ht="18.75" customHeight="1" x14ac:dyDescent="0.25">
      <c r="A56" s="108"/>
      <c r="B56" s="197" t="s">
        <v>466</v>
      </c>
      <c r="C56" s="197"/>
      <c r="D56" s="197"/>
      <c r="E56" s="197"/>
      <c r="F56" s="197"/>
    </row>
    <row r="57" spans="1:6" ht="34.9" customHeight="1" x14ac:dyDescent="0.25">
      <c r="A57" s="108"/>
      <c r="B57" s="197" t="s">
        <v>467</v>
      </c>
      <c r="C57" s="197"/>
      <c r="D57" s="197"/>
      <c r="E57" s="197"/>
      <c r="F57" s="197"/>
    </row>
    <row r="58" spans="1:6" ht="47.45" customHeight="1" x14ac:dyDescent="0.25">
      <c r="A58" s="108"/>
      <c r="B58" s="197" t="s">
        <v>468</v>
      </c>
      <c r="C58" s="197"/>
      <c r="D58" s="197"/>
      <c r="E58" s="197"/>
      <c r="F58" s="197"/>
    </row>
    <row r="59" spans="1:6" ht="41.45" customHeight="1" x14ac:dyDescent="0.25">
      <c r="A59" s="108" t="s">
        <v>79</v>
      </c>
      <c r="B59" s="197" t="s">
        <v>469</v>
      </c>
      <c r="C59" s="197"/>
      <c r="D59" s="197"/>
      <c r="E59" s="197"/>
      <c r="F59" s="197"/>
    </row>
    <row r="60" spans="1:6" x14ac:dyDescent="0.25"/>
    <row r="61" spans="1:6" x14ac:dyDescent="0.25">
      <c r="A61" s="151" t="s">
        <v>181</v>
      </c>
      <c r="B61" s="21"/>
      <c r="C61" s="21"/>
      <c r="D61" s="21"/>
      <c r="E61" s="21"/>
      <c r="F61" s="21"/>
    </row>
    <row r="62" spans="1:6" ht="36" customHeight="1" x14ac:dyDescent="0.25">
      <c r="A62" s="316" t="s">
        <v>426</v>
      </c>
      <c r="B62" s="317"/>
      <c r="C62" s="317"/>
      <c r="D62" s="317"/>
      <c r="E62" s="317"/>
      <c r="F62" s="317"/>
    </row>
    <row r="63" spans="1:6" x14ac:dyDescent="0.25"/>
    <row r="64" spans="1:6" ht="15.6" customHeight="1" x14ac:dyDescent="0.25">
      <c r="A64" s="108"/>
      <c r="B64" s="240" t="s">
        <v>247</v>
      </c>
      <c r="C64" s="241" t="s">
        <v>243</v>
      </c>
      <c r="D64" s="241" t="s">
        <v>243</v>
      </c>
      <c r="E64" s="241" t="s">
        <v>243</v>
      </c>
      <c r="F64" s="242" t="s">
        <v>243</v>
      </c>
    </row>
    <row r="65" spans="1:6" ht="38.1" customHeight="1" x14ac:dyDescent="0.25">
      <c r="A65" s="108"/>
      <c r="B65" s="240" t="s">
        <v>192</v>
      </c>
      <c r="C65" s="241" t="s">
        <v>241</v>
      </c>
      <c r="D65" s="241" t="s">
        <v>241</v>
      </c>
      <c r="E65" s="241" t="s">
        <v>241</v>
      </c>
      <c r="F65" s="242" t="s">
        <v>241</v>
      </c>
    </row>
    <row r="66" spans="1:6" ht="38.1" customHeight="1" x14ac:dyDescent="0.25">
      <c r="A66" s="108"/>
      <c r="B66" s="240" t="s">
        <v>240</v>
      </c>
      <c r="C66" s="241" t="s">
        <v>242</v>
      </c>
      <c r="D66" s="241" t="s">
        <v>242</v>
      </c>
      <c r="E66" s="241" t="s">
        <v>242</v>
      </c>
      <c r="F66" s="242" t="s">
        <v>242</v>
      </c>
    </row>
    <row r="67" spans="1:6" ht="38.1" customHeight="1" x14ac:dyDescent="0.25">
      <c r="A67" s="108"/>
      <c r="B67" s="240" t="s">
        <v>193</v>
      </c>
      <c r="C67" s="241" t="s">
        <v>244</v>
      </c>
      <c r="D67" s="241" t="s">
        <v>244</v>
      </c>
      <c r="E67" s="241" t="s">
        <v>244</v>
      </c>
      <c r="F67" s="242" t="s">
        <v>244</v>
      </c>
    </row>
    <row r="68" spans="1:6" ht="15.6" customHeight="1" x14ac:dyDescent="0.25">
      <c r="A68" s="108"/>
      <c r="B68" s="240" t="s">
        <v>194</v>
      </c>
      <c r="C68" s="241" t="s">
        <v>245</v>
      </c>
      <c r="D68" s="241" t="s">
        <v>245</v>
      </c>
      <c r="E68" s="241" t="s">
        <v>245</v>
      </c>
      <c r="F68" s="242" t="s">
        <v>245</v>
      </c>
    </row>
    <row r="69" spans="1:6" ht="38.1" customHeight="1" x14ac:dyDescent="0.25">
      <c r="A69" s="108"/>
      <c r="B69" s="240" t="s">
        <v>195</v>
      </c>
      <c r="C69" s="241" t="s">
        <v>246</v>
      </c>
      <c r="D69" s="241" t="s">
        <v>246</v>
      </c>
      <c r="E69" s="241" t="s">
        <v>246</v>
      </c>
      <c r="F69" s="242" t="s">
        <v>246</v>
      </c>
    </row>
    <row r="70" spans="1:6" ht="48" customHeight="1" x14ac:dyDescent="0.25">
      <c r="A70" s="108"/>
      <c r="B70" s="197" t="s">
        <v>258</v>
      </c>
      <c r="C70" s="197" t="s">
        <v>248</v>
      </c>
      <c r="D70" s="197" t="s">
        <v>248</v>
      </c>
      <c r="E70" s="197" t="s">
        <v>248</v>
      </c>
      <c r="F70" s="197" t="s">
        <v>248</v>
      </c>
    </row>
    <row r="71" spans="1:6" x14ac:dyDescent="0.25">
      <c r="A71" s="108"/>
      <c r="B71" s="197" t="s">
        <v>196</v>
      </c>
      <c r="C71" s="197" t="s">
        <v>249</v>
      </c>
      <c r="D71" s="197" t="s">
        <v>249</v>
      </c>
      <c r="E71" s="197" t="s">
        <v>249</v>
      </c>
      <c r="F71" s="197" t="s">
        <v>249</v>
      </c>
    </row>
    <row r="72" spans="1:6" ht="38.1" customHeight="1" x14ac:dyDescent="0.25">
      <c r="A72" s="108"/>
      <c r="B72" s="197" t="s">
        <v>259</v>
      </c>
      <c r="C72" s="197" t="s">
        <v>250</v>
      </c>
      <c r="D72" s="197" t="s">
        <v>250</v>
      </c>
      <c r="E72" s="197" t="s">
        <v>250</v>
      </c>
      <c r="F72" s="197" t="s">
        <v>250</v>
      </c>
    </row>
    <row r="73" spans="1:6" x14ac:dyDescent="0.25">
      <c r="A73" s="108"/>
      <c r="B73" s="197" t="s">
        <v>197</v>
      </c>
      <c r="C73" s="197" t="s">
        <v>251</v>
      </c>
      <c r="D73" s="197" t="s">
        <v>251</v>
      </c>
      <c r="E73" s="197" t="s">
        <v>251</v>
      </c>
      <c r="F73" s="197" t="s">
        <v>251</v>
      </c>
    </row>
    <row r="74" spans="1:6" ht="38.1" customHeight="1" x14ac:dyDescent="0.25">
      <c r="A74" s="108"/>
      <c r="B74" s="197" t="s">
        <v>198</v>
      </c>
      <c r="C74" s="197" t="s">
        <v>252</v>
      </c>
      <c r="D74" s="197" t="s">
        <v>252</v>
      </c>
      <c r="E74" s="197" t="s">
        <v>252</v>
      </c>
      <c r="F74" s="197" t="s">
        <v>252</v>
      </c>
    </row>
    <row r="75" spans="1:6" ht="38.1" customHeight="1" x14ac:dyDescent="0.25">
      <c r="A75" s="108"/>
      <c r="B75" s="197" t="s">
        <v>199</v>
      </c>
      <c r="C75" s="197" t="s">
        <v>253</v>
      </c>
      <c r="D75" s="197" t="s">
        <v>253</v>
      </c>
      <c r="E75" s="197" t="s">
        <v>253</v>
      </c>
      <c r="F75" s="197" t="s">
        <v>253</v>
      </c>
    </row>
    <row r="76" spans="1:6" ht="38.1" customHeight="1" x14ac:dyDescent="0.25">
      <c r="A76" s="108"/>
      <c r="B76" s="197" t="s">
        <v>200</v>
      </c>
      <c r="C76" s="197" t="s">
        <v>254</v>
      </c>
      <c r="D76" s="197" t="s">
        <v>254</v>
      </c>
      <c r="E76" s="197" t="s">
        <v>254</v>
      </c>
      <c r="F76" s="197" t="s">
        <v>254</v>
      </c>
    </row>
    <row r="77" spans="1:6" ht="38.1" customHeight="1" x14ac:dyDescent="0.25">
      <c r="A77" s="108"/>
      <c r="B77" s="197" t="s">
        <v>260</v>
      </c>
      <c r="C77" s="197" t="s">
        <v>255</v>
      </c>
      <c r="D77" s="197" t="s">
        <v>255</v>
      </c>
      <c r="E77" s="197" t="s">
        <v>255</v>
      </c>
      <c r="F77" s="197" t="s">
        <v>255</v>
      </c>
    </row>
    <row r="78" spans="1:6" ht="38.1" customHeight="1" x14ac:dyDescent="0.25">
      <c r="A78" s="108"/>
      <c r="B78" s="197" t="s">
        <v>201</v>
      </c>
      <c r="C78" s="197" t="s">
        <v>256</v>
      </c>
      <c r="D78" s="197" t="s">
        <v>256</v>
      </c>
      <c r="E78" s="197" t="s">
        <v>256</v>
      </c>
      <c r="F78" s="197" t="s">
        <v>256</v>
      </c>
    </row>
    <row r="79" spans="1:6" ht="49.5" customHeight="1" x14ac:dyDescent="0.25">
      <c r="A79" s="108"/>
      <c r="B79" s="197" t="s">
        <v>261</v>
      </c>
      <c r="C79" s="197" t="s">
        <v>257</v>
      </c>
      <c r="D79" s="197" t="s">
        <v>257</v>
      </c>
      <c r="E79" s="197" t="s">
        <v>257</v>
      </c>
      <c r="F79" s="197" t="s">
        <v>257</v>
      </c>
    </row>
    <row r="80" spans="1:6" ht="38.1" customHeight="1" x14ac:dyDescent="0.25">
      <c r="A80" s="108"/>
      <c r="B80" s="197" t="s">
        <v>270</v>
      </c>
      <c r="C80" s="197" t="s">
        <v>262</v>
      </c>
      <c r="D80" s="197" t="s">
        <v>262</v>
      </c>
      <c r="E80" s="197" t="s">
        <v>262</v>
      </c>
      <c r="F80" s="197" t="s">
        <v>262</v>
      </c>
    </row>
    <row r="81" spans="1:6" x14ac:dyDescent="0.25">
      <c r="A81" s="108"/>
      <c r="B81" s="197" t="s">
        <v>271</v>
      </c>
      <c r="C81" s="197" t="s">
        <v>263</v>
      </c>
      <c r="D81" s="197" t="s">
        <v>263</v>
      </c>
      <c r="E81" s="197" t="s">
        <v>263</v>
      </c>
      <c r="F81" s="197" t="s">
        <v>263</v>
      </c>
    </row>
    <row r="82" spans="1:6" x14ac:dyDescent="0.25">
      <c r="A82" s="108"/>
      <c r="B82" s="197" t="s">
        <v>272</v>
      </c>
      <c r="C82" s="197" t="s">
        <v>264</v>
      </c>
      <c r="D82" s="197" t="s">
        <v>264</v>
      </c>
      <c r="E82" s="197" t="s">
        <v>264</v>
      </c>
      <c r="F82" s="197" t="s">
        <v>264</v>
      </c>
    </row>
    <row r="83" spans="1:6" ht="38.1" customHeight="1" x14ac:dyDescent="0.25">
      <c r="A83" s="108"/>
      <c r="B83" s="197" t="s">
        <v>202</v>
      </c>
      <c r="C83" s="197" t="s">
        <v>265</v>
      </c>
      <c r="D83" s="197" t="s">
        <v>265</v>
      </c>
      <c r="E83" s="197" t="s">
        <v>265</v>
      </c>
      <c r="F83" s="197" t="s">
        <v>265</v>
      </c>
    </row>
    <row r="84" spans="1:6" x14ac:dyDescent="0.25">
      <c r="A84" s="108"/>
      <c r="B84" s="197" t="s">
        <v>203</v>
      </c>
      <c r="C84" s="197" t="s">
        <v>266</v>
      </c>
      <c r="D84" s="197" t="s">
        <v>266</v>
      </c>
      <c r="E84" s="197" t="s">
        <v>266</v>
      </c>
      <c r="F84" s="197" t="s">
        <v>266</v>
      </c>
    </row>
    <row r="85" spans="1:6" x14ac:dyDescent="0.25">
      <c r="A85" s="108"/>
      <c r="B85" s="197" t="s">
        <v>204</v>
      </c>
      <c r="C85" s="197" t="s">
        <v>267</v>
      </c>
      <c r="D85" s="197" t="s">
        <v>267</v>
      </c>
      <c r="E85" s="197" t="s">
        <v>267</v>
      </c>
      <c r="F85" s="197" t="s">
        <v>267</v>
      </c>
    </row>
    <row r="86" spans="1:6" x14ac:dyDescent="0.25">
      <c r="A86" s="108"/>
      <c r="B86" s="197" t="s">
        <v>384</v>
      </c>
      <c r="C86" s="197" t="s">
        <v>268</v>
      </c>
      <c r="D86" s="197" t="s">
        <v>268</v>
      </c>
      <c r="E86" s="197" t="s">
        <v>268</v>
      </c>
      <c r="F86" s="197" t="s">
        <v>268</v>
      </c>
    </row>
    <row r="87" spans="1:6" ht="38.1" customHeight="1" x14ac:dyDescent="0.25">
      <c r="A87" s="108"/>
      <c r="B87" s="197" t="s">
        <v>385</v>
      </c>
      <c r="C87" s="197" t="s">
        <v>269</v>
      </c>
      <c r="D87" s="197" t="s">
        <v>269</v>
      </c>
      <c r="E87" s="197" t="s">
        <v>269</v>
      </c>
      <c r="F87" s="197" t="s">
        <v>269</v>
      </c>
    </row>
    <row r="88" spans="1:6" ht="35.1" customHeight="1" x14ac:dyDescent="0.25">
      <c r="A88" s="108"/>
      <c r="B88" s="197" t="s">
        <v>283</v>
      </c>
      <c r="C88" s="197" t="s">
        <v>273</v>
      </c>
      <c r="D88" s="197" t="s">
        <v>273</v>
      </c>
      <c r="E88" s="197" t="s">
        <v>273</v>
      </c>
      <c r="F88" s="197" t="s">
        <v>273</v>
      </c>
    </row>
    <row r="89" spans="1:6" x14ac:dyDescent="0.25">
      <c r="A89" s="108"/>
      <c r="B89" s="197" t="s">
        <v>205</v>
      </c>
      <c r="C89" s="197" t="s">
        <v>274</v>
      </c>
      <c r="D89" s="197" t="s">
        <v>274</v>
      </c>
      <c r="E89" s="197" t="s">
        <v>274</v>
      </c>
      <c r="F89" s="197" t="s">
        <v>274</v>
      </c>
    </row>
    <row r="90" spans="1:6" ht="38.1" customHeight="1" x14ac:dyDescent="0.25">
      <c r="A90" s="108"/>
      <c r="B90" s="197" t="s">
        <v>284</v>
      </c>
      <c r="C90" s="197" t="s">
        <v>275</v>
      </c>
      <c r="D90" s="197" t="s">
        <v>275</v>
      </c>
      <c r="E90" s="197" t="s">
        <v>275</v>
      </c>
      <c r="F90" s="197" t="s">
        <v>275</v>
      </c>
    </row>
    <row r="91" spans="1:6" ht="38.1" customHeight="1" x14ac:dyDescent="0.25">
      <c r="A91" s="108"/>
      <c r="B91" s="197" t="s">
        <v>206</v>
      </c>
      <c r="C91" s="197" t="s">
        <v>276</v>
      </c>
      <c r="D91" s="197" t="s">
        <v>276</v>
      </c>
      <c r="E91" s="197" t="s">
        <v>276</v>
      </c>
      <c r="F91" s="197" t="s">
        <v>276</v>
      </c>
    </row>
    <row r="92" spans="1:6" ht="38.1" customHeight="1" x14ac:dyDescent="0.25">
      <c r="A92" s="108"/>
      <c r="B92" s="197" t="s">
        <v>285</v>
      </c>
      <c r="C92" s="197" t="s">
        <v>277</v>
      </c>
      <c r="D92" s="197" t="s">
        <v>277</v>
      </c>
      <c r="E92" s="197" t="s">
        <v>277</v>
      </c>
      <c r="F92" s="197" t="s">
        <v>277</v>
      </c>
    </row>
    <row r="93" spans="1:6" ht="19.149999999999999" customHeight="1" x14ac:dyDescent="0.25">
      <c r="A93" s="108"/>
      <c r="B93" s="197" t="s">
        <v>286</v>
      </c>
      <c r="C93" s="197" t="s">
        <v>278</v>
      </c>
      <c r="D93" s="197" t="s">
        <v>278</v>
      </c>
      <c r="E93" s="197" t="s">
        <v>278</v>
      </c>
      <c r="F93" s="197" t="s">
        <v>278</v>
      </c>
    </row>
    <row r="94" spans="1:6" ht="38.1" customHeight="1" x14ac:dyDescent="0.25">
      <c r="A94" s="108"/>
      <c r="B94" s="197" t="s">
        <v>287</v>
      </c>
      <c r="C94" s="197" t="s">
        <v>279</v>
      </c>
      <c r="D94" s="197" t="s">
        <v>279</v>
      </c>
      <c r="E94" s="197" t="s">
        <v>279</v>
      </c>
      <c r="F94" s="197" t="s">
        <v>279</v>
      </c>
    </row>
    <row r="95" spans="1:6" ht="38.1" customHeight="1" x14ac:dyDescent="0.25">
      <c r="A95" s="108"/>
      <c r="B95" s="197" t="s">
        <v>207</v>
      </c>
      <c r="C95" s="197" t="s">
        <v>280</v>
      </c>
      <c r="D95" s="197" t="s">
        <v>280</v>
      </c>
      <c r="E95" s="197" t="s">
        <v>280</v>
      </c>
      <c r="F95" s="197" t="s">
        <v>280</v>
      </c>
    </row>
    <row r="96" spans="1:6" ht="70.5" customHeight="1" x14ac:dyDescent="0.25">
      <c r="A96" s="108"/>
      <c r="B96" s="197" t="s">
        <v>288</v>
      </c>
      <c r="C96" s="197" t="s">
        <v>281</v>
      </c>
      <c r="D96" s="197" t="s">
        <v>281</v>
      </c>
      <c r="E96" s="197" t="s">
        <v>281</v>
      </c>
      <c r="F96" s="197" t="s">
        <v>281</v>
      </c>
    </row>
    <row r="97" spans="1:6" ht="38.1" customHeight="1" x14ac:dyDescent="0.25">
      <c r="A97" s="108"/>
      <c r="B97" s="197" t="s">
        <v>289</v>
      </c>
      <c r="C97" s="197" t="s">
        <v>282</v>
      </c>
      <c r="D97" s="197" t="s">
        <v>282</v>
      </c>
      <c r="E97" s="197" t="s">
        <v>282</v>
      </c>
      <c r="F97" s="197" t="s">
        <v>282</v>
      </c>
    </row>
    <row r="98" spans="1:6" x14ac:dyDescent="0.25">
      <c r="A98" s="108"/>
      <c r="B98" s="197" t="s">
        <v>299</v>
      </c>
      <c r="C98" s="197" t="s">
        <v>290</v>
      </c>
      <c r="D98" s="197" t="s">
        <v>290</v>
      </c>
      <c r="E98" s="197" t="s">
        <v>290</v>
      </c>
      <c r="F98" s="197" t="s">
        <v>290</v>
      </c>
    </row>
    <row r="99" spans="1:6" x14ac:dyDescent="0.25">
      <c r="A99" s="108"/>
      <c r="B99" s="197" t="s">
        <v>208</v>
      </c>
      <c r="C99" s="197" t="s">
        <v>291</v>
      </c>
      <c r="D99" s="197" t="s">
        <v>291</v>
      </c>
      <c r="E99" s="197" t="s">
        <v>291</v>
      </c>
      <c r="F99" s="197" t="s">
        <v>291</v>
      </c>
    </row>
    <row r="100" spans="1:6" x14ac:dyDescent="0.25">
      <c r="A100" s="108"/>
      <c r="B100" s="197" t="s">
        <v>300</v>
      </c>
      <c r="C100" s="197" t="s">
        <v>292</v>
      </c>
      <c r="D100" s="197" t="s">
        <v>292</v>
      </c>
      <c r="E100" s="197" t="s">
        <v>292</v>
      </c>
      <c r="F100" s="197" t="s">
        <v>292</v>
      </c>
    </row>
    <row r="101" spans="1:6" x14ac:dyDescent="0.25">
      <c r="A101" s="108"/>
      <c r="B101" s="197" t="s">
        <v>301</v>
      </c>
      <c r="C101" s="197" t="s">
        <v>293</v>
      </c>
      <c r="D101" s="197" t="s">
        <v>293</v>
      </c>
      <c r="E101" s="197" t="s">
        <v>293</v>
      </c>
      <c r="F101" s="197" t="s">
        <v>293</v>
      </c>
    </row>
    <row r="102" spans="1:6" x14ac:dyDescent="0.25">
      <c r="A102" s="108"/>
      <c r="B102" s="197" t="s">
        <v>302</v>
      </c>
      <c r="C102" s="197" t="s">
        <v>294</v>
      </c>
      <c r="D102" s="197" t="s">
        <v>294</v>
      </c>
      <c r="E102" s="197" t="s">
        <v>294</v>
      </c>
      <c r="F102" s="197" t="s">
        <v>294</v>
      </c>
    </row>
    <row r="103" spans="1:6" x14ac:dyDescent="0.25">
      <c r="A103" s="108"/>
      <c r="B103" s="197" t="s">
        <v>209</v>
      </c>
      <c r="C103" s="197" t="s">
        <v>295</v>
      </c>
      <c r="D103" s="197" t="s">
        <v>295</v>
      </c>
      <c r="E103" s="197" t="s">
        <v>295</v>
      </c>
      <c r="F103" s="197" t="s">
        <v>295</v>
      </c>
    </row>
    <row r="104" spans="1:6" x14ac:dyDescent="0.25">
      <c r="A104" s="108"/>
      <c r="B104" s="197" t="s">
        <v>210</v>
      </c>
      <c r="C104" s="197" t="s">
        <v>296</v>
      </c>
      <c r="D104" s="197" t="s">
        <v>296</v>
      </c>
      <c r="E104" s="197" t="s">
        <v>296</v>
      </c>
      <c r="F104" s="197" t="s">
        <v>296</v>
      </c>
    </row>
    <row r="105" spans="1:6" x14ac:dyDescent="0.25">
      <c r="A105" s="108"/>
      <c r="B105" s="197" t="s">
        <v>303</v>
      </c>
      <c r="C105" s="197" t="s">
        <v>297</v>
      </c>
      <c r="D105" s="197" t="s">
        <v>297</v>
      </c>
      <c r="E105" s="197" t="s">
        <v>297</v>
      </c>
      <c r="F105" s="197" t="s">
        <v>297</v>
      </c>
    </row>
    <row r="106" spans="1:6" x14ac:dyDescent="0.25">
      <c r="A106" s="108"/>
      <c r="B106" s="197" t="s">
        <v>304</v>
      </c>
      <c r="C106" s="197" t="s">
        <v>298</v>
      </c>
      <c r="D106" s="197" t="s">
        <v>298</v>
      </c>
      <c r="E106" s="197" t="s">
        <v>298</v>
      </c>
      <c r="F106" s="197" t="s">
        <v>298</v>
      </c>
    </row>
    <row r="107" spans="1:6" ht="38.1" customHeight="1" x14ac:dyDescent="0.25">
      <c r="A107" s="108"/>
      <c r="B107" s="197" t="s">
        <v>211</v>
      </c>
      <c r="C107" s="197" t="s">
        <v>305</v>
      </c>
      <c r="D107" s="197" t="s">
        <v>305</v>
      </c>
      <c r="E107" s="197" t="s">
        <v>305</v>
      </c>
      <c r="F107" s="197" t="s">
        <v>305</v>
      </c>
    </row>
    <row r="108" spans="1:6" ht="38.1" customHeight="1" x14ac:dyDescent="0.25">
      <c r="A108" s="108"/>
      <c r="B108" s="197" t="s">
        <v>316</v>
      </c>
      <c r="C108" s="197" t="s">
        <v>306</v>
      </c>
      <c r="D108" s="197" t="s">
        <v>306</v>
      </c>
      <c r="E108" s="197" t="s">
        <v>306</v>
      </c>
      <c r="F108" s="197" t="s">
        <v>306</v>
      </c>
    </row>
    <row r="109" spans="1:6" ht="49.5" customHeight="1" x14ac:dyDescent="0.25">
      <c r="A109" s="108"/>
      <c r="B109" s="197" t="s">
        <v>212</v>
      </c>
      <c r="C109" s="197" t="s">
        <v>307</v>
      </c>
      <c r="D109" s="197" t="s">
        <v>307</v>
      </c>
      <c r="E109" s="197" t="s">
        <v>307</v>
      </c>
      <c r="F109" s="197" t="s">
        <v>307</v>
      </c>
    </row>
    <row r="110" spans="1:6" ht="38.1" customHeight="1" x14ac:dyDescent="0.25">
      <c r="A110" s="108"/>
      <c r="B110" s="197" t="s">
        <v>213</v>
      </c>
      <c r="C110" s="197" t="s">
        <v>308</v>
      </c>
      <c r="D110" s="197" t="s">
        <v>308</v>
      </c>
      <c r="E110" s="197" t="s">
        <v>308</v>
      </c>
      <c r="F110" s="197" t="s">
        <v>308</v>
      </c>
    </row>
    <row r="111" spans="1:6" ht="38.1" customHeight="1" x14ac:dyDescent="0.25">
      <c r="A111" s="108"/>
      <c r="B111" s="197" t="s">
        <v>214</v>
      </c>
      <c r="C111" s="197" t="s">
        <v>309</v>
      </c>
      <c r="D111" s="197" t="s">
        <v>309</v>
      </c>
      <c r="E111" s="197" t="s">
        <v>309</v>
      </c>
      <c r="F111" s="197" t="s">
        <v>309</v>
      </c>
    </row>
    <row r="112" spans="1:6" ht="31.15" customHeight="1" x14ac:dyDescent="0.25">
      <c r="A112" s="108"/>
      <c r="B112" s="197" t="s">
        <v>215</v>
      </c>
      <c r="C112" s="197" t="s">
        <v>310</v>
      </c>
      <c r="D112" s="197" t="s">
        <v>310</v>
      </c>
      <c r="E112" s="197" t="s">
        <v>310</v>
      </c>
      <c r="F112" s="197" t="s">
        <v>310</v>
      </c>
    </row>
    <row r="113" spans="1:6" ht="38.1" customHeight="1" x14ac:dyDescent="0.25">
      <c r="A113" s="108"/>
      <c r="B113" s="197" t="s">
        <v>216</v>
      </c>
      <c r="C113" s="197" t="s">
        <v>311</v>
      </c>
      <c r="D113" s="197" t="s">
        <v>311</v>
      </c>
      <c r="E113" s="197" t="s">
        <v>311</v>
      </c>
      <c r="F113" s="197" t="s">
        <v>311</v>
      </c>
    </row>
    <row r="114" spans="1:6" ht="38.1" customHeight="1" x14ac:dyDescent="0.25">
      <c r="A114" s="108"/>
      <c r="B114" s="197" t="s">
        <v>217</v>
      </c>
      <c r="C114" s="197" t="s">
        <v>312</v>
      </c>
      <c r="D114" s="197" t="s">
        <v>312</v>
      </c>
      <c r="E114" s="197" t="s">
        <v>312</v>
      </c>
      <c r="F114" s="197" t="s">
        <v>312</v>
      </c>
    </row>
    <row r="115" spans="1:6" ht="38.1" customHeight="1" x14ac:dyDescent="0.25">
      <c r="A115" s="108"/>
      <c r="B115" s="197" t="s">
        <v>218</v>
      </c>
      <c r="C115" s="197" t="s">
        <v>313</v>
      </c>
      <c r="D115" s="197" t="s">
        <v>313</v>
      </c>
      <c r="E115" s="197" t="s">
        <v>313</v>
      </c>
      <c r="F115" s="197" t="s">
        <v>313</v>
      </c>
    </row>
    <row r="116" spans="1:6" ht="38.1" customHeight="1" x14ac:dyDescent="0.25">
      <c r="A116" s="108"/>
      <c r="B116" s="197" t="s">
        <v>219</v>
      </c>
      <c r="C116" s="197" t="s">
        <v>314</v>
      </c>
      <c r="D116" s="197" t="s">
        <v>314</v>
      </c>
      <c r="E116" s="197" t="s">
        <v>314</v>
      </c>
      <c r="F116" s="197" t="s">
        <v>314</v>
      </c>
    </row>
    <row r="117" spans="1:6" ht="38.1" customHeight="1" x14ac:dyDescent="0.25">
      <c r="A117" s="108"/>
      <c r="B117" s="197" t="s">
        <v>220</v>
      </c>
      <c r="C117" s="197" t="s">
        <v>315</v>
      </c>
      <c r="D117" s="197" t="s">
        <v>315</v>
      </c>
      <c r="E117" s="197" t="s">
        <v>315</v>
      </c>
      <c r="F117" s="197" t="s">
        <v>315</v>
      </c>
    </row>
    <row r="118" spans="1:6" ht="33" customHeight="1" x14ac:dyDescent="0.25">
      <c r="A118" s="108"/>
      <c r="B118" s="197" t="s">
        <v>324</v>
      </c>
      <c r="C118" s="197" t="s">
        <v>317</v>
      </c>
      <c r="D118" s="197" t="s">
        <v>317</v>
      </c>
      <c r="E118" s="197" t="s">
        <v>317</v>
      </c>
      <c r="F118" s="197" t="s">
        <v>317</v>
      </c>
    </row>
    <row r="119" spans="1:6" x14ac:dyDescent="0.25">
      <c r="A119" s="108"/>
      <c r="B119" s="197" t="s">
        <v>386</v>
      </c>
      <c r="C119" s="197" t="s">
        <v>318</v>
      </c>
      <c r="D119" s="197" t="s">
        <v>318</v>
      </c>
      <c r="E119" s="197" t="s">
        <v>318</v>
      </c>
      <c r="F119" s="197" t="s">
        <v>318</v>
      </c>
    </row>
    <row r="120" spans="1:6" x14ac:dyDescent="0.25">
      <c r="A120" s="108"/>
      <c r="B120" s="197" t="s">
        <v>325</v>
      </c>
      <c r="C120" s="197" t="s">
        <v>319</v>
      </c>
      <c r="D120" s="197" t="s">
        <v>319</v>
      </c>
      <c r="E120" s="197" t="s">
        <v>319</v>
      </c>
      <c r="F120" s="197" t="s">
        <v>319</v>
      </c>
    </row>
    <row r="121" spans="1:6" x14ac:dyDescent="0.25">
      <c r="A121" s="108"/>
      <c r="B121" s="197" t="s">
        <v>326</v>
      </c>
      <c r="C121" s="197" t="s">
        <v>320</v>
      </c>
      <c r="D121" s="197" t="s">
        <v>320</v>
      </c>
      <c r="E121" s="197" t="s">
        <v>320</v>
      </c>
      <c r="F121" s="197" t="s">
        <v>320</v>
      </c>
    </row>
    <row r="122" spans="1:6" x14ac:dyDescent="0.25">
      <c r="A122" s="108"/>
      <c r="B122" s="197" t="s">
        <v>327</v>
      </c>
      <c r="C122" s="197" t="s">
        <v>321</v>
      </c>
      <c r="D122" s="197" t="s">
        <v>321</v>
      </c>
      <c r="E122" s="197" t="s">
        <v>321</v>
      </c>
      <c r="F122" s="197" t="s">
        <v>321</v>
      </c>
    </row>
    <row r="123" spans="1:6" x14ac:dyDescent="0.25">
      <c r="A123" s="108"/>
      <c r="B123" s="391" t="s">
        <v>387</v>
      </c>
      <c r="C123" s="392" t="s">
        <v>322</v>
      </c>
      <c r="D123" s="392" t="s">
        <v>322</v>
      </c>
      <c r="E123" s="392" t="s">
        <v>322</v>
      </c>
      <c r="F123" s="393" t="s">
        <v>322</v>
      </c>
    </row>
    <row r="124" spans="1:6" x14ac:dyDescent="0.25">
      <c r="A124" s="108"/>
      <c r="B124" s="197" t="s">
        <v>388</v>
      </c>
      <c r="C124" s="197" t="s">
        <v>323</v>
      </c>
      <c r="D124" s="197" t="s">
        <v>323</v>
      </c>
      <c r="E124" s="197" t="s">
        <v>323</v>
      </c>
      <c r="F124" s="197" t="s">
        <v>323</v>
      </c>
    </row>
    <row r="125" spans="1:6" ht="52.5" customHeight="1" x14ac:dyDescent="0.25">
      <c r="A125" s="108"/>
      <c r="B125" s="197" t="s">
        <v>341</v>
      </c>
      <c r="C125" s="197" t="s">
        <v>328</v>
      </c>
      <c r="D125" s="197" t="s">
        <v>328</v>
      </c>
      <c r="E125" s="197" t="s">
        <v>328</v>
      </c>
      <c r="F125" s="197" t="s">
        <v>328</v>
      </c>
    </row>
    <row r="126" spans="1:6" x14ac:dyDescent="0.25">
      <c r="A126" s="108"/>
      <c r="B126" s="197" t="s">
        <v>342</v>
      </c>
      <c r="C126" s="197" t="s">
        <v>329</v>
      </c>
      <c r="D126" s="197" t="s">
        <v>329</v>
      </c>
      <c r="E126" s="197" t="s">
        <v>329</v>
      </c>
      <c r="F126" s="197" t="s">
        <v>329</v>
      </c>
    </row>
    <row r="127" spans="1:6" x14ac:dyDescent="0.25">
      <c r="A127" s="108"/>
      <c r="B127" s="197" t="s">
        <v>343</v>
      </c>
      <c r="C127" s="197" t="s">
        <v>330</v>
      </c>
      <c r="D127" s="197" t="s">
        <v>330</v>
      </c>
      <c r="E127" s="197" t="s">
        <v>330</v>
      </c>
      <c r="F127" s="197" t="s">
        <v>330</v>
      </c>
    </row>
    <row r="128" spans="1:6" ht="34.15" customHeight="1" x14ac:dyDescent="0.25">
      <c r="A128" s="108"/>
      <c r="B128" s="197" t="s">
        <v>344</v>
      </c>
      <c r="C128" s="197" t="s">
        <v>331</v>
      </c>
      <c r="D128" s="197" t="s">
        <v>331</v>
      </c>
      <c r="E128" s="197" t="s">
        <v>331</v>
      </c>
      <c r="F128" s="197" t="s">
        <v>331</v>
      </c>
    </row>
    <row r="129" spans="1:6" x14ac:dyDescent="0.25">
      <c r="A129" s="108"/>
      <c r="B129" s="197" t="s">
        <v>345</v>
      </c>
      <c r="C129" s="197" t="s">
        <v>332</v>
      </c>
      <c r="D129" s="197" t="s">
        <v>332</v>
      </c>
      <c r="E129" s="197" t="s">
        <v>332</v>
      </c>
      <c r="F129" s="197" t="s">
        <v>332</v>
      </c>
    </row>
    <row r="130" spans="1:6" ht="57.75" customHeight="1" x14ac:dyDescent="0.25">
      <c r="A130" s="108"/>
      <c r="B130" s="197" t="s">
        <v>346</v>
      </c>
      <c r="C130" s="197" t="s">
        <v>333</v>
      </c>
      <c r="D130" s="197" t="s">
        <v>333</v>
      </c>
      <c r="E130" s="197" t="s">
        <v>333</v>
      </c>
      <c r="F130" s="197" t="s">
        <v>333</v>
      </c>
    </row>
    <row r="131" spans="1:6" ht="54.75" customHeight="1" x14ac:dyDescent="0.25">
      <c r="A131" s="108"/>
      <c r="B131" s="197" t="s">
        <v>347</v>
      </c>
      <c r="C131" s="197" t="s">
        <v>334</v>
      </c>
      <c r="D131" s="197" t="s">
        <v>334</v>
      </c>
      <c r="E131" s="197" t="s">
        <v>334</v>
      </c>
      <c r="F131" s="197" t="s">
        <v>334</v>
      </c>
    </row>
    <row r="132" spans="1:6" ht="37.15" customHeight="1" x14ac:dyDescent="0.25">
      <c r="A132" s="108"/>
      <c r="B132" s="197" t="s">
        <v>348</v>
      </c>
      <c r="C132" s="197" t="s">
        <v>335</v>
      </c>
      <c r="D132" s="197" t="s">
        <v>335</v>
      </c>
      <c r="E132" s="197" t="s">
        <v>335</v>
      </c>
      <c r="F132" s="197" t="s">
        <v>335</v>
      </c>
    </row>
    <row r="133" spans="1:6" ht="49.9" customHeight="1" x14ac:dyDescent="0.25">
      <c r="A133" s="108"/>
      <c r="B133" s="197" t="s">
        <v>349</v>
      </c>
      <c r="C133" s="197" t="s">
        <v>336</v>
      </c>
      <c r="D133" s="197" t="s">
        <v>336</v>
      </c>
      <c r="E133" s="197" t="s">
        <v>336</v>
      </c>
      <c r="F133" s="197" t="s">
        <v>336</v>
      </c>
    </row>
    <row r="134" spans="1:6" ht="51.6" customHeight="1" x14ac:dyDescent="0.25">
      <c r="A134" s="108"/>
      <c r="B134" s="197" t="s">
        <v>350</v>
      </c>
      <c r="C134" s="197" t="s">
        <v>337</v>
      </c>
      <c r="D134" s="197" t="s">
        <v>337</v>
      </c>
      <c r="E134" s="197" t="s">
        <v>337</v>
      </c>
      <c r="F134" s="197" t="s">
        <v>337</v>
      </c>
    </row>
    <row r="135" spans="1:6" x14ac:dyDescent="0.25">
      <c r="A135" s="108"/>
      <c r="B135" s="197" t="s">
        <v>351</v>
      </c>
      <c r="C135" s="197" t="s">
        <v>338</v>
      </c>
      <c r="D135" s="197" t="s">
        <v>338</v>
      </c>
      <c r="E135" s="197" t="s">
        <v>338</v>
      </c>
      <c r="F135" s="197" t="s">
        <v>338</v>
      </c>
    </row>
    <row r="136" spans="1:6" x14ac:dyDescent="0.25">
      <c r="A136" s="108"/>
      <c r="B136" s="391" t="s">
        <v>352</v>
      </c>
      <c r="C136" s="392" t="s">
        <v>339</v>
      </c>
      <c r="D136" s="392" t="s">
        <v>339</v>
      </c>
      <c r="E136" s="392" t="s">
        <v>339</v>
      </c>
      <c r="F136" s="393" t="s">
        <v>339</v>
      </c>
    </row>
    <row r="137" spans="1:6" x14ac:dyDescent="0.25">
      <c r="A137" s="108"/>
      <c r="B137" s="391" t="s">
        <v>353</v>
      </c>
      <c r="C137" s="392" t="s">
        <v>340</v>
      </c>
      <c r="D137" s="392" t="s">
        <v>340</v>
      </c>
      <c r="E137" s="392" t="s">
        <v>340</v>
      </c>
      <c r="F137" s="393" t="s">
        <v>340</v>
      </c>
    </row>
    <row r="138" spans="1:6" x14ac:dyDescent="0.25">
      <c r="A138" s="108"/>
      <c r="B138" s="197" t="s">
        <v>364</v>
      </c>
      <c r="C138" s="197" t="s">
        <v>354</v>
      </c>
      <c r="D138" s="197" t="s">
        <v>354</v>
      </c>
      <c r="E138" s="197" t="s">
        <v>354</v>
      </c>
      <c r="F138" s="197" t="s">
        <v>354</v>
      </c>
    </row>
    <row r="139" spans="1:6" ht="35.450000000000003" customHeight="1" x14ac:dyDescent="0.25">
      <c r="A139" s="108"/>
      <c r="B139" s="197" t="s">
        <v>363</v>
      </c>
      <c r="C139" s="197" t="s">
        <v>355</v>
      </c>
      <c r="D139" s="197" t="s">
        <v>355</v>
      </c>
      <c r="E139" s="197" t="s">
        <v>355</v>
      </c>
      <c r="F139" s="197" t="s">
        <v>355</v>
      </c>
    </row>
    <row r="140" spans="1:6" ht="33" customHeight="1" x14ac:dyDescent="0.25">
      <c r="A140" s="108"/>
      <c r="B140" s="197" t="s">
        <v>365</v>
      </c>
      <c r="C140" s="197" t="s">
        <v>356</v>
      </c>
      <c r="D140" s="197" t="s">
        <v>356</v>
      </c>
      <c r="E140" s="197" t="s">
        <v>356</v>
      </c>
      <c r="F140" s="197" t="s">
        <v>356</v>
      </c>
    </row>
    <row r="141" spans="1:6" x14ac:dyDescent="0.25">
      <c r="A141" s="108"/>
      <c r="B141" s="197" t="s">
        <v>366</v>
      </c>
      <c r="C141" s="197" t="s">
        <v>357</v>
      </c>
      <c r="D141" s="197" t="s">
        <v>357</v>
      </c>
      <c r="E141" s="197" t="s">
        <v>357</v>
      </c>
      <c r="F141" s="197" t="s">
        <v>357</v>
      </c>
    </row>
    <row r="142" spans="1:6" x14ac:dyDescent="0.25">
      <c r="A142" s="108"/>
      <c r="B142" s="197" t="s">
        <v>367</v>
      </c>
      <c r="C142" s="197" t="s">
        <v>358</v>
      </c>
      <c r="D142" s="197" t="s">
        <v>358</v>
      </c>
      <c r="E142" s="197" t="s">
        <v>358</v>
      </c>
      <c r="F142" s="197" t="s">
        <v>358</v>
      </c>
    </row>
    <row r="143" spans="1:6" ht="32.450000000000003" customHeight="1" x14ac:dyDescent="0.25">
      <c r="A143" s="108"/>
      <c r="B143" s="197" t="s">
        <v>368</v>
      </c>
      <c r="C143" s="197" t="s">
        <v>359</v>
      </c>
      <c r="D143" s="197" t="s">
        <v>359</v>
      </c>
      <c r="E143" s="197" t="s">
        <v>359</v>
      </c>
      <c r="F143" s="197" t="s">
        <v>359</v>
      </c>
    </row>
    <row r="144" spans="1:6" x14ac:dyDescent="0.25">
      <c r="A144" s="108"/>
      <c r="B144" s="197" t="s">
        <v>369</v>
      </c>
      <c r="C144" s="197" t="s">
        <v>360</v>
      </c>
      <c r="D144" s="197" t="s">
        <v>360</v>
      </c>
      <c r="E144" s="197" t="s">
        <v>360</v>
      </c>
      <c r="F144" s="197" t="s">
        <v>360</v>
      </c>
    </row>
    <row r="145" spans="1:6" x14ac:dyDescent="0.25">
      <c r="A145" s="108"/>
      <c r="B145" s="197" t="s">
        <v>370</v>
      </c>
      <c r="C145" s="197" t="s">
        <v>361</v>
      </c>
      <c r="D145" s="197" t="s">
        <v>361</v>
      </c>
      <c r="E145" s="197" t="s">
        <v>361</v>
      </c>
      <c r="F145" s="197" t="s">
        <v>361</v>
      </c>
    </row>
    <row r="146" spans="1:6" ht="34.15" customHeight="1" x14ac:dyDescent="0.25">
      <c r="A146" s="108"/>
      <c r="B146" s="197" t="s">
        <v>371</v>
      </c>
      <c r="C146" s="197" t="s">
        <v>362</v>
      </c>
      <c r="D146" s="197" t="s">
        <v>362</v>
      </c>
      <c r="E146" s="197" t="s">
        <v>362</v>
      </c>
      <c r="F146" s="197" t="s">
        <v>362</v>
      </c>
    </row>
    <row r="147" spans="1:6" x14ac:dyDescent="0.25">
      <c r="A147" s="108" t="s">
        <v>79</v>
      </c>
      <c r="B147" s="197" t="s">
        <v>378</v>
      </c>
      <c r="C147" s="197" t="s">
        <v>372</v>
      </c>
      <c r="D147" s="197" t="s">
        <v>372</v>
      </c>
      <c r="E147" s="197" t="s">
        <v>372</v>
      </c>
      <c r="F147" s="197" t="s">
        <v>372</v>
      </c>
    </row>
    <row r="148" spans="1:6" x14ac:dyDescent="0.25">
      <c r="A148" s="108" t="s">
        <v>79</v>
      </c>
      <c r="B148" s="197" t="s">
        <v>379</v>
      </c>
      <c r="C148" s="197" t="s">
        <v>373</v>
      </c>
      <c r="D148" s="197" t="s">
        <v>373</v>
      </c>
      <c r="E148" s="197" t="s">
        <v>373</v>
      </c>
      <c r="F148" s="197" t="s">
        <v>373</v>
      </c>
    </row>
    <row r="149" spans="1:6" x14ac:dyDescent="0.25">
      <c r="A149" s="108" t="s">
        <v>79</v>
      </c>
      <c r="B149" s="197" t="s">
        <v>380</v>
      </c>
      <c r="C149" s="197" t="s">
        <v>374</v>
      </c>
      <c r="D149" s="197" t="s">
        <v>374</v>
      </c>
      <c r="E149" s="197" t="s">
        <v>374</v>
      </c>
      <c r="F149" s="197" t="s">
        <v>374</v>
      </c>
    </row>
    <row r="150" spans="1:6" x14ac:dyDescent="0.25">
      <c r="A150" s="108" t="s">
        <v>79</v>
      </c>
      <c r="B150" s="197" t="s">
        <v>381</v>
      </c>
      <c r="C150" s="197" t="s">
        <v>375</v>
      </c>
      <c r="D150" s="197" t="s">
        <v>375</v>
      </c>
      <c r="E150" s="197" t="s">
        <v>375</v>
      </c>
      <c r="F150" s="197" t="s">
        <v>375</v>
      </c>
    </row>
    <row r="151" spans="1:6" x14ac:dyDescent="0.25">
      <c r="A151" s="108" t="s">
        <v>79</v>
      </c>
      <c r="B151" s="197" t="s">
        <v>382</v>
      </c>
      <c r="C151" s="197" t="s">
        <v>376</v>
      </c>
      <c r="D151" s="197" t="s">
        <v>376</v>
      </c>
      <c r="E151" s="197" t="s">
        <v>376</v>
      </c>
      <c r="F151" s="197" t="s">
        <v>376</v>
      </c>
    </row>
    <row r="152" spans="1:6" x14ac:dyDescent="0.25">
      <c r="A152" s="108" t="s">
        <v>79</v>
      </c>
      <c r="B152" s="197" t="s">
        <v>383</v>
      </c>
      <c r="C152" s="197" t="s">
        <v>377</v>
      </c>
      <c r="D152" s="197" t="s">
        <v>377</v>
      </c>
      <c r="E152" s="197" t="s">
        <v>377</v>
      </c>
      <c r="F152" s="197" t="s">
        <v>377</v>
      </c>
    </row>
    <row r="153" spans="1:6" ht="15" customHeight="1" x14ac:dyDescent="0.25"/>
    <row r="154" spans="1:6" ht="19.5" customHeight="1" x14ac:dyDescent="0.25">
      <c r="A154" s="151" t="s">
        <v>182</v>
      </c>
      <c r="B154" s="21"/>
      <c r="C154" s="21"/>
      <c r="D154" s="21"/>
      <c r="E154" s="21"/>
      <c r="F154" s="21"/>
    </row>
    <row r="155" spans="1:6" ht="34.5" customHeight="1" x14ac:dyDescent="0.25">
      <c r="A155" s="316" t="s">
        <v>427</v>
      </c>
      <c r="B155" s="317"/>
      <c r="C155" s="317"/>
      <c r="D155" s="317"/>
      <c r="E155" s="317"/>
      <c r="F155" s="317"/>
    </row>
    <row r="156" spans="1:6" ht="16.5" thickBot="1" x14ac:dyDescent="0.3"/>
    <row r="157" spans="1:6" ht="54.95" customHeight="1" x14ac:dyDescent="0.25">
      <c r="A157" s="163" t="s">
        <v>79</v>
      </c>
      <c r="B157" s="251" t="s">
        <v>491</v>
      </c>
      <c r="C157" s="252"/>
      <c r="D157" s="252"/>
      <c r="E157" s="252"/>
      <c r="F157" s="253"/>
    </row>
    <row r="158" spans="1:6" ht="32.450000000000003" customHeight="1" x14ac:dyDescent="0.25">
      <c r="A158" s="406" t="s">
        <v>79</v>
      </c>
      <c r="B158" s="240" t="s">
        <v>470</v>
      </c>
      <c r="C158" s="241"/>
      <c r="D158" s="241"/>
      <c r="E158" s="241"/>
      <c r="F158" s="243"/>
    </row>
    <row r="159" spans="1:6" ht="15.6" customHeight="1" x14ac:dyDescent="0.25">
      <c r="A159" s="118"/>
      <c r="B159" s="240" t="s">
        <v>471</v>
      </c>
      <c r="C159" s="241"/>
      <c r="D159" s="241"/>
      <c r="E159" s="241"/>
      <c r="F159" s="243"/>
    </row>
    <row r="160" spans="1:6" ht="33" customHeight="1" x14ac:dyDescent="0.25">
      <c r="A160" s="118"/>
      <c r="B160" s="240" t="s">
        <v>472</v>
      </c>
      <c r="C160" s="241"/>
      <c r="D160" s="241"/>
      <c r="E160" s="241"/>
      <c r="F160" s="243"/>
    </row>
    <row r="161" spans="1:6" ht="15.6" customHeight="1" x14ac:dyDescent="0.25">
      <c r="A161" s="118"/>
      <c r="B161" s="240" t="s">
        <v>473</v>
      </c>
      <c r="C161" s="241"/>
      <c r="D161" s="241"/>
      <c r="E161" s="241"/>
      <c r="F161" s="243"/>
    </row>
    <row r="162" spans="1:6" ht="38.1" customHeight="1" x14ac:dyDescent="0.25">
      <c r="A162" s="118"/>
      <c r="B162" s="240" t="s">
        <v>492</v>
      </c>
      <c r="C162" s="241"/>
      <c r="D162" s="241"/>
      <c r="E162" s="241"/>
      <c r="F162" s="243"/>
    </row>
    <row r="163" spans="1:6" ht="38.1" customHeight="1" x14ac:dyDescent="0.25">
      <c r="A163" s="118"/>
      <c r="B163" s="240" t="s">
        <v>493</v>
      </c>
      <c r="C163" s="241"/>
      <c r="D163" s="241"/>
      <c r="E163" s="241"/>
      <c r="F163" s="243"/>
    </row>
    <row r="164" spans="1:6" ht="38.1" customHeight="1" x14ac:dyDescent="0.25">
      <c r="A164" s="118"/>
      <c r="B164" s="240" t="s">
        <v>474</v>
      </c>
      <c r="C164" s="241"/>
      <c r="D164" s="241"/>
      <c r="E164" s="241"/>
      <c r="F164" s="243"/>
    </row>
    <row r="165" spans="1:6" ht="38.1" customHeight="1" x14ac:dyDescent="0.25">
      <c r="A165" s="118"/>
      <c r="B165" s="240" t="s">
        <v>494</v>
      </c>
      <c r="C165" s="241"/>
      <c r="D165" s="241"/>
      <c r="E165" s="241"/>
      <c r="F165" s="243"/>
    </row>
    <row r="166" spans="1:6" ht="38.1" customHeight="1" x14ac:dyDescent="0.25">
      <c r="A166" s="118"/>
      <c r="B166" s="240" t="s">
        <v>495</v>
      </c>
      <c r="C166" s="241"/>
      <c r="D166" s="241"/>
      <c r="E166" s="241"/>
      <c r="F166" s="243"/>
    </row>
    <row r="167" spans="1:6" ht="38.1" customHeight="1" x14ac:dyDescent="0.25">
      <c r="A167" s="118"/>
      <c r="B167" s="240" t="s">
        <v>475</v>
      </c>
      <c r="C167" s="241"/>
      <c r="D167" s="241"/>
      <c r="E167" s="241"/>
      <c r="F167" s="243"/>
    </row>
    <row r="168" spans="1:6" ht="15.6" customHeight="1" x14ac:dyDescent="0.25">
      <c r="A168" s="118"/>
      <c r="B168" s="240" t="s">
        <v>476</v>
      </c>
      <c r="C168" s="241"/>
      <c r="D168" s="241"/>
      <c r="E168" s="241"/>
      <c r="F168" s="243"/>
    </row>
    <row r="169" spans="1:6" ht="38.1" customHeight="1" x14ac:dyDescent="0.25">
      <c r="A169" s="118"/>
      <c r="B169" s="240" t="s">
        <v>496</v>
      </c>
      <c r="C169" s="241"/>
      <c r="D169" s="241"/>
      <c r="E169" s="241"/>
      <c r="F169" s="243"/>
    </row>
    <row r="170" spans="1:6" ht="49.5" customHeight="1" x14ac:dyDescent="0.25">
      <c r="A170" s="118"/>
      <c r="B170" s="240" t="s">
        <v>497</v>
      </c>
      <c r="C170" s="241"/>
      <c r="D170" s="241"/>
      <c r="E170" s="241"/>
      <c r="F170" s="243"/>
    </row>
    <row r="171" spans="1:6" ht="38.1" customHeight="1" x14ac:dyDescent="0.25">
      <c r="A171" s="118"/>
      <c r="B171" s="240" t="s">
        <v>477</v>
      </c>
      <c r="C171" s="241"/>
      <c r="D171" s="241"/>
      <c r="E171" s="241"/>
      <c r="F171" s="243"/>
    </row>
    <row r="172" spans="1:6" ht="38.1" customHeight="1" x14ac:dyDescent="0.25">
      <c r="A172" s="118"/>
      <c r="B172" s="240" t="s">
        <v>478</v>
      </c>
      <c r="C172" s="241"/>
      <c r="D172" s="241"/>
      <c r="E172" s="241"/>
      <c r="F172" s="243"/>
    </row>
    <row r="173" spans="1:6" ht="15.6" customHeight="1" x14ac:dyDescent="0.25">
      <c r="A173" s="118"/>
      <c r="B173" s="240" t="s">
        <v>498</v>
      </c>
      <c r="C173" s="241"/>
      <c r="D173" s="241"/>
      <c r="E173" s="241"/>
      <c r="F173" s="243"/>
    </row>
    <row r="174" spans="1:6" ht="15.6" customHeight="1" x14ac:dyDescent="0.25">
      <c r="A174" s="118"/>
      <c r="B174" s="240" t="s">
        <v>479</v>
      </c>
      <c r="C174" s="241"/>
      <c r="D174" s="241"/>
      <c r="E174" s="241"/>
      <c r="F174" s="243"/>
    </row>
    <row r="175" spans="1:6" ht="47.25" customHeight="1" x14ac:dyDescent="0.25">
      <c r="A175" s="118"/>
      <c r="B175" s="240" t="s">
        <v>499</v>
      </c>
      <c r="C175" s="241"/>
      <c r="D175" s="241"/>
      <c r="E175" s="241"/>
      <c r="F175" s="243"/>
    </row>
    <row r="176" spans="1:6" ht="15.6" customHeight="1" x14ac:dyDescent="0.25">
      <c r="A176" s="118"/>
      <c r="B176" s="240" t="s">
        <v>500</v>
      </c>
      <c r="C176" s="241"/>
      <c r="D176" s="241"/>
      <c r="E176" s="241"/>
      <c r="F176" s="243"/>
    </row>
    <row r="177" spans="1:6" ht="15.6" customHeight="1" x14ac:dyDescent="0.25">
      <c r="A177" s="118"/>
      <c r="B177" s="240" t="s">
        <v>501</v>
      </c>
      <c r="C177" s="241"/>
      <c r="D177" s="241"/>
      <c r="E177" s="241"/>
      <c r="F177" s="243"/>
    </row>
    <row r="178" spans="1:6" ht="34.5" customHeight="1" x14ac:dyDescent="0.25">
      <c r="A178" s="118"/>
      <c r="B178" s="240" t="s">
        <v>502</v>
      </c>
      <c r="C178" s="241"/>
      <c r="D178" s="241"/>
      <c r="E178" s="241"/>
      <c r="F178" s="243"/>
    </row>
    <row r="179" spans="1:6" ht="15.6" customHeight="1" x14ac:dyDescent="0.25">
      <c r="A179" s="118"/>
      <c r="B179" s="240" t="s">
        <v>503</v>
      </c>
      <c r="C179" s="241"/>
      <c r="D179" s="241"/>
      <c r="E179" s="241"/>
      <c r="F179" s="243"/>
    </row>
    <row r="180" spans="1:6" ht="38.1" customHeight="1" x14ac:dyDescent="0.25">
      <c r="A180" s="118"/>
      <c r="B180" s="240" t="s">
        <v>504</v>
      </c>
      <c r="C180" s="241"/>
      <c r="D180" s="241"/>
      <c r="E180" s="241"/>
      <c r="F180" s="243"/>
    </row>
    <row r="181" spans="1:6" x14ac:dyDescent="0.25">
      <c r="A181" s="118"/>
      <c r="B181" s="240" t="s">
        <v>480</v>
      </c>
      <c r="C181" s="241"/>
      <c r="D181" s="241"/>
      <c r="E181" s="241"/>
      <c r="F181" s="243"/>
    </row>
    <row r="182" spans="1:6" ht="38.1" customHeight="1" x14ac:dyDescent="0.25">
      <c r="A182" s="118"/>
      <c r="B182" s="240" t="s">
        <v>481</v>
      </c>
      <c r="C182" s="241"/>
      <c r="D182" s="241"/>
      <c r="E182" s="241"/>
      <c r="F182" s="243"/>
    </row>
    <row r="183" spans="1:6" ht="38.1" customHeight="1" x14ac:dyDescent="0.25">
      <c r="A183" s="118"/>
      <c r="B183" s="240" t="s">
        <v>482</v>
      </c>
      <c r="C183" s="241"/>
      <c r="D183" s="241"/>
      <c r="E183" s="241"/>
      <c r="F183" s="243"/>
    </row>
    <row r="184" spans="1:6" ht="46.15" customHeight="1" x14ac:dyDescent="0.25">
      <c r="A184" s="406" t="s">
        <v>79</v>
      </c>
      <c r="B184" s="240" t="s">
        <v>483</v>
      </c>
      <c r="C184" s="241"/>
      <c r="D184" s="241"/>
      <c r="E184" s="241"/>
      <c r="F184" s="243"/>
    </row>
    <row r="185" spans="1:6" ht="38.1" customHeight="1" x14ac:dyDescent="0.25">
      <c r="A185" s="118"/>
      <c r="B185" s="240" t="s">
        <v>505</v>
      </c>
      <c r="C185" s="241"/>
      <c r="D185" s="241"/>
      <c r="E185" s="241"/>
      <c r="F185" s="243"/>
    </row>
    <row r="186" spans="1:6" ht="30.6" customHeight="1" x14ac:dyDescent="0.25">
      <c r="A186" s="118"/>
      <c r="B186" s="240" t="s">
        <v>506</v>
      </c>
      <c r="C186" s="241"/>
      <c r="D186" s="241"/>
      <c r="E186" s="241"/>
      <c r="F186" s="243"/>
    </row>
    <row r="187" spans="1:6" ht="38.1" customHeight="1" x14ac:dyDescent="0.25">
      <c r="A187" s="118"/>
      <c r="B187" s="240" t="s">
        <v>507</v>
      </c>
      <c r="C187" s="241"/>
      <c r="D187" s="241"/>
      <c r="E187" s="241"/>
      <c r="F187" s="243"/>
    </row>
    <row r="188" spans="1:6" x14ac:dyDescent="0.25">
      <c r="A188" s="118"/>
      <c r="B188" s="240" t="s">
        <v>513</v>
      </c>
      <c r="C188" s="241"/>
      <c r="D188" s="241"/>
      <c r="E188" s="241"/>
      <c r="F188" s="243"/>
    </row>
    <row r="189" spans="1:6" ht="15.6" customHeight="1" x14ac:dyDescent="0.25">
      <c r="A189" s="118"/>
      <c r="B189" s="240" t="s">
        <v>484</v>
      </c>
      <c r="C189" s="241"/>
      <c r="D189" s="241"/>
      <c r="E189" s="241"/>
      <c r="F189" s="243"/>
    </row>
    <row r="190" spans="1:6" ht="39.6" customHeight="1" x14ac:dyDescent="0.25">
      <c r="A190" s="118"/>
      <c r="B190" s="240" t="s">
        <v>508</v>
      </c>
      <c r="C190" s="241"/>
      <c r="D190" s="241"/>
      <c r="E190" s="241"/>
      <c r="F190" s="243"/>
    </row>
    <row r="191" spans="1:6" ht="15.6" customHeight="1" x14ac:dyDescent="0.25">
      <c r="A191" s="118"/>
      <c r="B191" s="240" t="s">
        <v>485</v>
      </c>
      <c r="C191" s="241"/>
      <c r="D191" s="241"/>
      <c r="E191" s="241"/>
      <c r="F191" s="243"/>
    </row>
    <row r="192" spans="1:6" ht="39.6" customHeight="1" x14ac:dyDescent="0.25">
      <c r="A192" s="118"/>
      <c r="B192" s="240" t="s">
        <v>509</v>
      </c>
      <c r="C192" s="241"/>
      <c r="D192" s="241"/>
      <c r="E192" s="241"/>
      <c r="F192" s="243"/>
    </row>
    <row r="193" spans="1:6" ht="15.6" customHeight="1" x14ac:dyDescent="0.25">
      <c r="A193" s="118"/>
      <c r="B193" s="240" t="s">
        <v>486</v>
      </c>
      <c r="C193" s="241"/>
      <c r="D193" s="241"/>
      <c r="E193" s="241"/>
      <c r="F193" s="243"/>
    </row>
    <row r="194" spans="1:6" x14ac:dyDescent="0.25">
      <c r="A194" s="118"/>
      <c r="B194" s="240" t="s">
        <v>487</v>
      </c>
      <c r="C194" s="241"/>
      <c r="D194" s="241"/>
      <c r="E194" s="241"/>
      <c r="F194" s="243"/>
    </row>
    <row r="195" spans="1:6" ht="15.6" customHeight="1" x14ac:dyDescent="0.25">
      <c r="A195" s="118"/>
      <c r="B195" s="240" t="s">
        <v>488</v>
      </c>
      <c r="C195" s="241"/>
      <c r="D195" s="241"/>
      <c r="E195" s="241"/>
      <c r="F195" s="243"/>
    </row>
    <row r="196" spans="1:6" ht="16.899999999999999" customHeight="1" x14ac:dyDescent="0.25">
      <c r="A196" s="118"/>
      <c r="B196" s="240" t="s">
        <v>489</v>
      </c>
      <c r="C196" s="241"/>
      <c r="D196" s="241"/>
      <c r="E196" s="241"/>
      <c r="F196" s="243"/>
    </row>
    <row r="197" spans="1:6" ht="15.6" customHeight="1" x14ac:dyDescent="0.25">
      <c r="A197" s="118"/>
      <c r="B197" s="240" t="s">
        <v>510</v>
      </c>
      <c r="C197" s="241"/>
      <c r="D197" s="241"/>
      <c r="E197" s="241"/>
      <c r="F197" s="243"/>
    </row>
    <row r="198" spans="1:6" ht="15.6" customHeight="1" x14ac:dyDescent="0.25">
      <c r="A198" s="118"/>
      <c r="B198" s="240" t="s">
        <v>490</v>
      </c>
      <c r="C198" s="241"/>
      <c r="D198" s="241"/>
      <c r="E198" s="241"/>
      <c r="F198" s="243"/>
    </row>
    <row r="199" spans="1:6" ht="33" customHeight="1" x14ac:dyDescent="0.25">
      <c r="A199" s="118"/>
      <c r="B199" s="240" t="s">
        <v>511</v>
      </c>
      <c r="C199" s="241"/>
      <c r="D199" s="241"/>
      <c r="E199" s="241"/>
      <c r="F199" s="243"/>
    </row>
    <row r="200" spans="1:6" ht="18.600000000000001" customHeight="1" thickBot="1" x14ac:dyDescent="0.3">
      <c r="A200" s="121"/>
      <c r="B200" s="387" t="s">
        <v>512</v>
      </c>
      <c r="C200" s="388"/>
      <c r="D200" s="388"/>
      <c r="E200" s="388"/>
      <c r="F200" s="389"/>
    </row>
    <row r="201" spans="1:6" x14ac:dyDescent="0.25"/>
    <row r="202" spans="1:6" ht="18" customHeight="1" x14ac:dyDescent="0.25">
      <c r="A202" s="151" t="s">
        <v>183</v>
      </c>
      <c r="B202" s="67"/>
      <c r="C202" s="21"/>
      <c r="D202" s="21"/>
      <c r="E202" s="21"/>
      <c r="F202" s="21"/>
    </row>
    <row r="203" spans="1:6" x14ac:dyDescent="0.25"/>
    <row r="204" spans="1:6" ht="32.25" customHeight="1" x14ac:dyDescent="0.25">
      <c r="A204" s="390" t="s">
        <v>21</v>
      </c>
      <c r="B204" s="390"/>
      <c r="C204" s="390"/>
      <c r="D204" s="390"/>
      <c r="E204" s="390"/>
      <c r="F204" s="390"/>
    </row>
    <row r="205" spans="1:6" ht="20.25" customHeight="1" x14ac:dyDescent="0.25">
      <c r="A205" s="318" t="s">
        <v>178</v>
      </c>
      <c r="B205" s="318"/>
      <c r="C205" s="318"/>
      <c r="D205" s="318"/>
      <c r="E205" s="318"/>
      <c r="F205" s="318"/>
    </row>
    <row r="206" spans="1:6" ht="27.75" customHeight="1" x14ac:dyDescent="0.25">
      <c r="A206" s="319" t="s">
        <v>424</v>
      </c>
      <c r="B206" s="319"/>
      <c r="C206" s="319"/>
      <c r="D206" s="319"/>
      <c r="E206" s="319"/>
      <c r="F206" s="319"/>
    </row>
    <row r="207" spans="1:6" s="29" customFormat="1" ht="409.6" customHeight="1" x14ac:dyDescent="0.25">
      <c r="A207" s="255" t="s">
        <v>603</v>
      </c>
      <c r="B207" s="255"/>
      <c r="C207" s="255"/>
      <c r="D207" s="255"/>
      <c r="E207" s="255"/>
      <c r="F207" s="255"/>
    </row>
    <row r="208" spans="1:6" ht="53.25" customHeight="1" x14ac:dyDescent="0.25"/>
    <row r="209" spans="1:17" x14ac:dyDescent="0.25">
      <c r="A209" s="147" t="s">
        <v>233</v>
      </c>
      <c r="B209" s="94"/>
      <c r="C209" s="95"/>
      <c r="D209" s="95"/>
      <c r="E209" s="95"/>
      <c r="F209" s="95"/>
    </row>
    <row r="210" spans="1:17" ht="39" customHeight="1" x14ac:dyDescent="0.25">
      <c r="A210" s="236" t="s">
        <v>232</v>
      </c>
      <c r="B210" s="236"/>
      <c r="C210" s="236"/>
      <c r="D210" s="236"/>
      <c r="E210" s="236"/>
      <c r="F210" s="236"/>
    </row>
    <row r="211" spans="1:17" x14ac:dyDescent="0.25">
      <c r="A211" s="318" t="s">
        <v>178</v>
      </c>
      <c r="B211" s="318"/>
      <c r="C211" s="318"/>
      <c r="D211" s="318"/>
      <c r="E211" s="318"/>
      <c r="F211" s="318"/>
    </row>
    <row r="212" spans="1:17" ht="20.25" customHeight="1" x14ac:dyDescent="0.25">
      <c r="A212" s="319" t="s">
        <v>424</v>
      </c>
      <c r="B212" s="319"/>
      <c r="C212" s="319"/>
      <c r="D212" s="319"/>
      <c r="E212" s="319"/>
      <c r="F212" s="319"/>
    </row>
    <row r="213" spans="1:17" ht="200.1" customHeight="1" x14ac:dyDescent="0.25">
      <c r="A213" s="257" t="s">
        <v>601</v>
      </c>
      <c r="B213" s="257"/>
      <c r="C213" s="257"/>
      <c r="D213" s="257"/>
      <c r="E213" s="257"/>
      <c r="F213" s="257"/>
    </row>
    <row r="214" spans="1:17" x14ac:dyDescent="0.25"/>
    <row r="215" spans="1:17" x14ac:dyDescent="0.25">
      <c r="A215" s="113" t="s">
        <v>413</v>
      </c>
      <c r="B215" s="69"/>
      <c r="C215" s="69"/>
      <c r="D215" s="69"/>
      <c r="E215" s="69"/>
      <c r="F215" s="69"/>
      <c r="G215" s="70"/>
      <c r="H215" s="70"/>
      <c r="I215" s="70"/>
      <c r="J215" s="70"/>
      <c r="K215" s="70"/>
      <c r="L215" s="70"/>
      <c r="M215" s="70"/>
      <c r="N215" s="70"/>
      <c r="O215" s="70"/>
      <c r="P215" s="70"/>
      <c r="Q215" s="70"/>
    </row>
    <row r="216" spans="1:17" ht="50.1" customHeight="1" x14ac:dyDescent="0.25">
      <c r="A216" s="258" t="s">
        <v>587</v>
      </c>
      <c r="B216" s="258"/>
      <c r="C216" s="258"/>
      <c r="D216" s="258"/>
      <c r="E216" s="258"/>
      <c r="F216" s="258"/>
    </row>
    <row r="217" spans="1:17" x14ac:dyDescent="0.25"/>
    <row r="218" spans="1:17" x14ac:dyDescent="0.25">
      <c r="A218" s="113" t="s">
        <v>62</v>
      </c>
      <c r="B218" s="21"/>
      <c r="C218" s="21"/>
      <c r="D218" s="21"/>
      <c r="E218" s="21"/>
      <c r="F218" s="21"/>
    </row>
    <row r="219" spans="1:17" ht="36" customHeight="1" x14ac:dyDescent="0.25">
      <c r="A219" s="237" t="s">
        <v>551</v>
      </c>
      <c r="B219" s="238"/>
      <c r="C219" s="238"/>
      <c r="D219" s="238"/>
      <c r="E219" s="238"/>
      <c r="F219" s="238"/>
    </row>
    <row r="220" spans="1:17" x14ac:dyDescent="0.25">
      <c r="A220" s="318" t="s">
        <v>178</v>
      </c>
      <c r="B220" s="318"/>
      <c r="C220" s="318"/>
      <c r="D220" s="318"/>
      <c r="E220" s="318"/>
      <c r="F220" s="318"/>
    </row>
    <row r="221" spans="1:17" ht="20.25" customHeight="1" x14ac:dyDescent="0.25">
      <c r="A221" s="319" t="s">
        <v>431</v>
      </c>
      <c r="B221" s="319"/>
      <c r="C221" s="319"/>
      <c r="D221" s="319"/>
      <c r="E221" s="319"/>
      <c r="F221" s="319"/>
    </row>
    <row r="222" spans="1:17" s="29" customFormat="1" ht="75" customHeight="1" x14ac:dyDescent="0.25">
      <c r="A222" s="255" t="s">
        <v>602</v>
      </c>
      <c r="B222" s="258"/>
      <c r="C222" s="258"/>
      <c r="D222" s="258"/>
      <c r="E222" s="258"/>
      <c r="F222" s="258"/>
    </row>
    <row r="223" spans="1:17" x14ac:dyDescent="0.25">
      <c r="A223" s="113" t="s">
        <v>22</v>
      </c>
      <c r="B223" s="21"/>
      <c r="C223" s="21"/>
      <c r="D223" s="21"/>
      <c r="E223" s="21"/>
      <c r="F223" s="21"/>
    </row>
    <row r="224" spans="1:17" x14ac:dyDescent="0.25"/>
    <row r="225" spans="1:6" x14ac:dyDescent="0.25">
      <c r="A225" s="151" t="s">
        <v>414</v>
      </c>
      <c r="B225" s="21"/>
      <c r="C225" s="21"/>
      <c r="D225" s="21"/>
      <c r="E225" s="21"/>
      <c r="F225" s="21"/>
    </row>
    <row r="226" spans="1:6" ht="16.5" thickBot="1" x14ac:dyDescent="0.3">
      <c r="A226" s="17"/>
      <c r="B226" s="18"/>
      <c r="C226" s="18"/>
      <c r="D226" s="18"/>
      <c r="E226" s="18"/>
      <c r="F226" s="18"/>
    </row>
    <row r="227" spans="1:6" x14ac:dyDescent="0.25">
      <c r="A227" s="114"/>
      <c r="B227" s="31"/>
      <c r="C227" s="32" t="s">
        <v>78</v>
      </c>
      <c r="D227" s="141"/>
      <c r="E227" s="142"/>
      <c r="F227" s="143"/>
    </row>
    <row r="228" spans="1:6" x14ac:dyDescent="0.25">
      <c r="A228" s="345" t="s">
        <v>23</v>
      </c>
      <c r="B228" s="98" t="s">
        <v>158</v>
      </c>
      <c r="C228" s="72"/>
      <c r="D228" s="144"/>
      <c r="E228" s="145"/>
      <c r="F228" s="146"/>
    </row>
    <row r="229" spans="1:6" ht="53.25" customHeight="1" x14ac:dyDescent="0.25">
      <c r="A229" s="346"/>
      <c r="B229" s="98" t="s">
        <v>157</v>
      </c>
      <c r="C229" s="72"/>
      <c r="D229" s="340"/>
      <c r="E229" s="234"/>
      <c r="F229" s="235"/>
    </row>
    <row r="230" spans="1:6" ht="45" customHeight="1" thickBot="1" x14ac:dyDescent="0.3">
      <c r="A230" s="347"/>
      <c r="B230" s="99" t="s">
        <v>407</v>
      </c>
      <c r="C230" s="73"/>
      <c r="D230" s="341"/>
      <c r="E230" s="342"/>
      <c r="F230" s="343"/>
    </row>
    <row r="231" spans="1:6" ht="27" customHeight="1" x14ac:dyDescent="0.25"/>
    <row r="232" spans="1:6" x14ac:dyDescent="0.25">
      <c r="A232" s="151" t="s">
        <v>415</v>
      </c>
      <c r="B232" s="21"/>
      <c r="C232" s="21"/>
      <c r="D232" s="21"/>
      <c r="E232" s="21"/>
      <c r="F232" s="21"/>
    </row>
    <row r="233" spans="1:6" x14ac:dyDescent="0.25">
      <c r="A233" s="115"/>
      <c r="B233" s="18"/>
      <c r="C233" s="18"/>
      <c r="D233" s="18"/>
      <c r="E233" s="18"/>
      <c r="F233" s="18"/>
    </row>
    <row r="234" spans="1:6" ht="30.75" customHeight="1" x14ac:dyDescent="0.25">
      <c r="A234" s="116"/>
      <c r="B234" s="33"/>
      <c r="C234" s="33"/>
      <c r="D234" s="159" t="s">
        <v>160</v>
      </c>
      <c r="E234" s="281" t="s">
        <v>430</v>
      </c>
      <c r="F234" s="282"/>
    </row>
    <row r="235" spans="1:6" ht="75" customHeight="1" x14ac:dyDescent="0.25">
      <c r="A235" s="276" t="s">
        <v>24</v>
      </c>
      <c r="B235" s="269" t="s">
        <v>432</v>
      </c>
      <c r="C235" s="269"/>
      <c r="D235" s="72"/>
      <c r="E235" s="348"/>
      <c r="F235" s="349"/>
    </row>
    <row r="236" spans="1:6" ht="36" customHeight="1" x14ac:dyDescent="0.25">
      <c r="A236" s="276"/>
      <c r="B236" s="269" t="s">
        <v>175</v>
      </c>
      <c r="C236" s="269"/>
      <c r="D236" s="72"/>
      <c r="E236" s="348"/>
      <c r="F236" s="349"/>
    </row>
    <row r="237" spans="1:6" ht="38.25" customHeight="1" x14ac:dyDescent="0.25">
      <c r="A237" s="276"/>
      <c r="B237" s="269" t="s">
        <v>176</v>
      </c>
      <c r="C237" s="269"/>
      <c r="D237" s="72"/>
      <c r="E237" s="348"/>
      <c r="F237" s="349"/>
    </row>
    <row r="238" spans="1:6" ht="36" customHeight="1" x14ac:dyDescent="0.25">
      <c r="A238" s="276"/>
      <c r="B238" s="269" t="s">
        <v>165</v>
      </c>
      <c r="C238" s="269"/>
      <c r="D238" s="72"/>
      <c r="E238" s="53"/>
      <c r="F238" s="23"/>
    </row>
    <row r="239" spans="1:6" x14ac:dyDescent="0.25">
      <c r="A239" s="276"/>
      <c r="B239" s="269" t="s">
        <v>128</v>
      </c>
      <c r="C239" s="269"/>
      <c r="D239" s="72"/>
      <c r="E239" s="348"/>
      <c r="F239" s="349"/>
    </row>
    <row r="240" spans="1:6" x14ac:dyDescent="0.25"/>
    <row r="241" spans="1:6" x14ac:dyDescent="0.25">
      <c r="A241" s="151" t="s">
        <v>433</v>
      </c>
      <c r="B241" s="67"/>
      <c r="C241" s="21"/>
      <c r="D241" s="21"/>
      <c r="E241" s="21"/>
      <c r="F241" s="21"/>
    </row>
    <row r="242" spans="1:6" ht="16.5" thickBot="1" x14ac:dyDescent="0.3">
      <c r="A242" s="17"/>
      <c r="B242" s="71"/>
      <c r="C242" s="18"/>
      <c r="D242" s="18"/>
      <c r="E242" s="18"/>
      <c r="F242" s="18"/>
    </row>
    <row r="243" spans="1:6" x14ac:dyDescent="0.25">
      <c r="A243" s="74"/>
      <c r="B243" s="75"/>
      <c r="C243" s="31"/>
      <c r="D243" s="31"/>
      <c r="E243" s="31"/>
      <c r="F243" s="54" t="s">
        <v>78</v>
      </c>
    </row>
    <row r="244" spans="1:6" ht="21.75" customHeight="1" x14ac:dyDescent="0.25">
      <c r="A244" s="277" t="s">
        <v>24</v>
      </c>
      <c r="B244" s="239" t="s">
        <v>149</v>
      </c>
      <c r="C244" s="239"/>
      <c r="D244" s="239"/>
      <c r="E244" s="239"/>
      <c r="F244" s="76"/>
    </row>
    <row r="245" spans="1:6" ht="21.75" customHeight="1" x14ac:dyDescent="0.25">
      <c r="A245" s="277"/>
      <c r="B245" s="239" t="s">
        <v>150</v>
      </c>
      <c r="C245" s="239"/>
      <c r="D245" s="239"/>
      <c r="E245" s="239"/>
      <c r="F245" s="76"/>
    </row>
    <row r="246" spans="1:6" ht="52.5" customHeight="1" x14ac:dyDescent="0.25">
      <c r="A246" s="277"/>
      <c r="B246" s="373" t="s">
        <v>151</v>
      </c>
      <c r="C246" s="373"/>
      <c r="D246" s="373"/>
      <c r="E246" s="373"/>
      <c r="F246" s="76"/>
    </row>
    <row r="247" spans="1:6" ht="34.5" customHeight="1" thickBot="1" x14ac:dyDescent="0.3">
      <c r="A247" s="278"/>
      <c r="B247" s="323" t="s">
        <v>152</v>
      </c>
      <c r="C247" s="323"/>
      <c r="D247" s="323"/>
      <c r="E247" s="323"/>
      <c r="F247" s="77"/>
    </row>
    <row r="248" spans="1:6" x14ac:dyDescent="0.25">
      <c r="A248" s="34"/>
      <c r="B248" s="34"/>
      <c r="C248" s="34"/>
    </row>
    <row r="249" spans="1:6" ht="67.5" customHeight="1" x14ac:dyDescent="0.25">
      <c r="A249" s="358" t="s">
        <v>581</v>
      </c>
      <c r="B249" s="358"/>
      <c r="C249" s="358"/>
      <c r="D249" s="358"/>
      <c r="E249" s="358"/>
      <c r="F249" s="358"/>
    </row>
    <row r="250" spans="1:6" x14ac:dyDescent="0.25">
      <c r="A250" s="111" t="s">
        <v>434</v>
      </c>
      <c r="B250" s="21"/>
      <c r="C250" s="21"/>
      <c r="D250" s="21"/>
      <c r="E250" s="21"/>
      <c r="F250" s="21"/>
    </row>
    <row r="251" spans="1:6" x14ac:dyDescent="0.25"/>
    <row r="252" spans="1:6" x14ac:dyDescent="0.25">
      <c r="A252" s="111" t="s">
        <v>25</v>
      </c>
      <c r="B252" s="25"/>
      <c r="C252" s="21"/>
      <c r="D252" s="21"/>
      <c r="E252" s="21"/>
      <c r="F252" s="21"/>
    </row>
    <row r="253" spans="1:6" ht="18.75" customHeight="1" x14ac:dyDescent="0.25">
      <c r="A253" s="108"/>
      <c r="B253" s="97" t="s">
        <v>96</v>
      </c>
      <c r="C253" s="18"/>
      <c r="D253" s="66"/>
      <c r="E253" s="97" t="s">
        <v>100</v>
      </c>
      <c r="F253" s="18"/>
    </row>
    <row r="254" spans="1:6" ht="18.75" customHeight="1" x14ac:dyDescent="0.25">
      <c r="A254" s="108"/>
      <c r="B254" s="97" t="s">
        <v>105</v>
      </c>
      <c r="C254" s="18"/>
      <c r="D254" s="66"/>
      <c r="E254" s="97" t="s">
        <v>101</v>
      </c>
      <c r="F254" s="18"/>
    </row>
    <row r="255" spans="1:6" ht="18.75" customHeight="1" x14ac:dyDescent="0.25">
      <c r="A255" s="108"/>
      <c r="B255" s="97" t="s">
        <v>97</v>
      </c>
      <c r="C255" s="18"/>
      <c r="D255" s="66"/>
      <c r="E255" s="97" t="s">
        <v>102</v>
      </c>
      <c r="F255" s="18"/>
    </row>
    <row r="256" spans="1:6" ht="18.75" customHeight="1" x14ac:dyDescent="0.25">
      <c r="A256" s="108"/>
      <c r="B256" s="97" t="s">
        <v>98</v>
      </c>
      <c r="C256" s="18"/>
      <c r="D256" s="66"/>
      <c r="E256" s="97" t="s">
        <v>103</v>
      </c>
      <c r="F256" s="18"/>
    </row>
    <row r="257" spans="1:6" ht="18.75" customHeight="1" x14ac:dyDescent="0.25">
      <c r="A257" s="108"/>
      <c r="B257" s="97" t="s">
        <v>99</v>
      </c>
      <c r="C257" s="18"/>
      <c r="D257" s="66"/>
      <c r="E257" s="97" t="s">
        <v>104</v>
      </c>
      <c r="F257" s="18"/>
    </row>
    <row r="258" spans="1:6" ht="18.75" customHeight="1" x14ac:dyDescent="0.25"/>
    <row r="259" spans="1:6" ht="18.75" customHeight="1" x14ac:dyDescent="0.25">
      <c r="A259" s="111" t="s">
        <v>26</v>
      </c>
      <c r="B259" s="21"/>
      <c r="C259" s="21"/>
      <c r="D259" s="21"/>
      <c r="E259" s="21"/>
      <c r="F259" s="21"/>
    </row>
    <row r="260" spans="1:6" ht="18.75" customHeight="1" x14ac:dyDescent="0.25">
      <c r="A260" s="108"/>
      <c r="B260" s="97" t="s">
        <v>106</v>
      </c>
      <c r="D260" s="66"/>
      <c r="E260" s="97" t="s">
        <v>112</v>
      </c>
    </row>
    <row r="261" spans="1:6" ht="18.75" customHeight="1" x14ac:dyDescent="0.25">
      <c r="A261" s="108"/>
      <c r="B261" s="97" t="s">
        <v>107</v>
      </c>
      <c r="D261" s="66"/>
      <c r="E261" s="97" t="s">
        <v>113</v>
      </c>
    </row>
    <row r="262" spans="1:6" ht="18.75" customHeight="1" x14ac:dyDescent="0.25">
      <c r="A262" s="108"/>
      <c r="B262" s="97" t="s">
        <v>108</v>
      </c>
      <c r="D262" s="66"/>
      <c r="E262" s="97" t="s">
        <v>114</v>
      </c>
    </row>
    <row r="263" spans="1:6" x14ac:dyDescent="0.25">
      <c r="A263" s="108"/>
      <c r="B263" s="97" t="s">
        <v>109</v>
      </c>
      <c r="D263" s="66"/>
      <c r="E263" s="97" t="s">
        <v>115</v>
      </c>
    </row>
    <row r="264" spans="1:6" x14ac:dyDescent="0.25">
      <c r="A264" s="108"/>
      <c r="B264" s="97" t="s">
        <v>110</v>
      </c>
      <c r="D264" s="66"/>
      <c r="E264" s="97" t="s">
        <v>116</v>
      </c>
    </row>
    <row r="265" spans="1:6" ht="18.75" customHeight="1" x14ac:dyDescent="0.25">
      <c r="A265" s="108"/>
      <c r="B265" s="97" t="s">
        <v>111</v>
      </c>
    </row>
    <row r="266" spans="1:6" ht="18.75" customHeight="1" x14ac:dyDescent="0.25"/>
    <row r="267" spans="1:6" x14ac:dyDescent="0.25">
      <c r="A267" s="111" t="s">
        <v>27</v>
      </c>
      <c r="B267" s="25"/>
      <c r="C267" s="21"/>
      <c r="D267" s="21"/>
      <c r="E267" s="21"/>
      <c r="F267" s="21"/>
    </row>
    <row r="268" spans="1:6" x14ac:dyDescent="0.25">
      <c r="A268" s="318" t="s">
        <v>178</v>
      </c>
      <c r="B268" s="318"/>
      <c r="C268" s="318"/>
      <c r="D268" s="318"/>
      <c r="E268" s="318"/>
      <c r="F268" s="318"/>
    </row>
    <row r="269" spans="1:6" x14ac:dyDescent="0.25">
      <c r="A269" s="319" t="s">
        <v>424</v>
      </c>
      <c r="B269" s="319"/>
      <c r="C269" s="319"/>
      <c r="D269" s="319"/>
      <c r="E269" s="319"/>
      <c r="F269" s="319"/>
    </row>
    <row r="270" spans="1:6" ht="99.95" customHeight="1" x14ac:dyDescent="0.25">
      <c r="A270" s="258"/>
      <c r="B270" s="258"/>
      <c r="C270" s="258"/>
      <c r="D270" s="258"/>
      <c r="E270" s="258"/>
      <c r="F270" s="258"/>
    </row>
    <row r="271" spans="1:6" x14ac:dyDescent="0.25"/>
    <row r="272" spans="1:6" x14ac:dyDescent="0.25">
      <c r="A272" s="111" t="s">
        <v>28</v>
      </c>
      <c r="B272" s="21"/>
      <c r="C272" s="21"/>
      <c r="D272" s="21"/>
      <c r="E272" s="21"/>
      <c r="F272" s="21"/>
    </row>
    <row r="273" spans="1:11" x14ac:dyDescent="0.25">
      <c r="A273" s="316" t="s">
        <v>552</v>
      </c>
      <c r="B273" s="344"/>
      <c r="C273" s="344"/>
      <c r="D273" s="344"/>
      <c r="E273" s="344"/>
      <c r="F273" s="344"/>
    </row>
    <row r="274" spans="1:11" x14ac:dyDescent="0.25">
      <c r="A274" s="318" t="s">
        <v>178</v>
      </c>
      <c r="B274" s="318"/>
      <c r="C274" s="318"/>
      <c r="D274" s="318"/>
      <c r="E274" s="318"/>
      <c r="F274" s="318"/>
    </row>
    <row r="275" spans="1:11" x14ac:dyDescent="0.25">
      <c r="A275" s="319" t="s">
        <v>424</v>
      </c>
      <c r="B275" s="319"/>
      <c r="C275" s="319"/>
      <c r="D275" s="319"/>
      <c r="E275" s="319"/>
      <c r="F275" s="319"/>
    </row>
    <row r="276" spans="1:11" ht="99.95" customHeight="1" x14ac:dyDescent="0.25">
      <c r="A276" s="258"/>
      <c r="B276" s="258"/>
      <c r="C276" s="258"/>
      <c r="D276" s="258"/>
      <c r="E276" s="258"/>
      <c r="F276" s="258"/>
    </row>
    <row r="277" spans="1:11" x14ac:dyDescent="0.25">
      <c r="A277" s="158"/>
      <c r="B277" s="157"/>
      <c r="C277" s="78"/>
      <c r="D277" s="78"/>
      <c r="E277" s="78"/>
      <c r="F277" s="78"/>
    </row>
    <row r="278" spans="1:11" x14ac:dyDescent="0.25">
      <c r="A278" s="151" t="s">
        <v>416</v>
      </c>
      <c r="B278" s="21"/>
      <c r="C278" s="21"/>
      <c r="D278" s="21"/>
      <c r="E278" s="21"/>
      <c r="F278" s="21"/>
    </row>
    <row r="279" spans="1:11" ht="16.5" thickBot="1" x14ac:dyDescent="0.3">
      <c r="G279" s="18"/>
      <c r="H279" s="18"/>
      <c r="I279" s="18"/>
      <c r="J279" s="18"/>
      <c r="K279" s="18"/>
    </row>
    <row r="280" spans="1:11" ht="31.5" customHeight="1" thickBot="1" x14ac:dyDescent="0.3">
      <c r="A280" s="117"/>
      <c r="B280" s="332" t="s">
        <v>68</v>
      </c>
      <c r="C280" s="333"/>
      <c r="D280" s="359" t="s">
        <v>389</v>
      </c>
      <c r="E280" s="360"/>
      <c r="F280" s="361"/>
      <c r="G280" s="18"/>
      <c r="H280" s="18"/>
      <c r="I280" s="18"/>
      <c r="J280" s="18"/>
      <c r="K280" s="18"/>
    </row>
    <row r="281" spans="1:11" ht="18.75" customHeight="1" x14ac:dyDescent="0.25">
      <c r="A281" s="273" t="s">
        <v>417</v>
      </c>
      <c r="B281" s="100" t="s">
        <v>70</v>
      </c>
      <c r="C281" s="56" t="s">
        <v>146</v>
      </c>
      <c r="D281" s="362" t="s">
        <v>71</v>
      </c>
      <c r="E281" s="363"/>
      <c r="F281" s="364"/>
      <c r="G281" s="18"/>
      <c r="H281" s="18"/>
      <c r="I281" s="18"/>
      <c r="J281" s="18"/>
      <c r="K281" s="18"/>
    </row>
    <row r="282" spans="1:11" x14ac:dyDescent="0.25">
      <c r="A282" s="274"/>
      <c r="B282" s="101" t="s">
        <v>117</v>
      </c>
      <c r="C282" s="72" t="s">
        <v>79</v>
      </c>
      <c r="D282" s="365"/>
      <c r="E282" s="366"/>
      <c r="F282" s="367"/>
      <c r="G282" s="18"/>
      <c r="H282" s="18"/>
      <c r="I282" s="18"/>
      <c r="J282" s="18"/>
      <c r="K282" s="18"/>
    </row>
    <row r="283" spans="1:11" ht="16.5" thickBot="1" x14ac:dyDescent="0.3">
      <c r="A283" s="275"/>
      <c r="B283" s="102" t="s">
        <v>118</v>
      </c>
      <c r="C283" s="72"/>
      <c r="D283" s="368"/>
      <c r="E283" s="369"/>
      <c r="F283" s="370"/>
      <c r="G283" s="18"/>
      <c r="H283" s="18"/>
      <c r="I283" s="18"/>
      <c r="J283" s="18"/>
      <c r="K283" s="18"/>
    </row>
    <row r="284" spans="1:11" x14ac:dyDescent="0.25">
      <c r="A284" s="270" t="s">
        <v>418</v>
      </c>
      <c r="B284" s="133" t="s">
        <v>73</v>
      </c>
      <c r="C284" s="134"/>
      <c r="D284" s="324" t="s">
        <v>72</v>
      </c>
      <c r="E284" s="324"/>
      <c r="F284" s="54" t="s">
        <v>146</v>
      </c>
      <c r="G284" s="18"/>
      <c r="H284" s="18"/>
      <c r="I284" s="18"/>
      <c r="J284" s="18"/>
      <c r="K284" s="18"/>
    </row>
    <row r="285" spans="1:11" ht="53.25" customHeight="1" x14ac:dyDescent="0.25">
      <c r="A285" s="271"/>
      <c r="B285" s="101" t="s">
        <v>119</v>
      </c>
      <c r="C285" s="76" t="s">
        <v>79</v>
      </c>
      <c r="D285" s="267" t="s">
        <v>166</v>
      </c>
      <c r="E285" s="268"/>
      <c r="F285" s="76"/>
      <c r="G285" s="59"/>
      <c r="H285" s="18"/>
      <c r="I285" s="18"/>
      <c r="J285" s="18"/>
      <c r="K285" s="18"/>
    </row>
    <row r="286" spans="1:11" ht="51" customHeight="1" x14ac:dyDescent="0.25">
      <c r="A286" s="271"/>
      <c r="B286" s="101" t="s">
        <v>170</v>
      </c>
      <c r="C286" s="76"/>
      <c r="D286" s="267" t="s">
        <v>167</v>
      </c>
      <c r="E286" s="268"/>
      <c r="F286" s="76"/>
      <c r="G286" s="60"/>
      <c r="H286" s="18"/>
      <c r="I286" s="18"/>
      <c r="J286" s="18"/>
      <c r="K286" s="18"/>
    </row>
    <row r="287" spans="1:11" x14ac:dyDescent="0.25">
      <c r="A287" s="271"/>
      <c r="B287" s="135" t="s">
        <v>171</v>
      </c>
      <c r="C287" s="76"/>
      <c r="D287" s="267" t="s">
        <v>168</v>
      </c>
      <c r="E287" s="268"/>
      <c r="F287" s="76"/>
      <c r="G287" s="18"/>
      <c r="H287" s="18"/>
      <c r="I287" s="18"/>
      <c r="J287" s="18"/>
      <c r="K287" s="18"/>
    </row>
    <row r="288" spans="1:11" x14ac:dyDescent="0.25">
      <c r="A288" s="271"/>
      <c r="B288" s="136" t="s">
        <v>120</v>
      </c>
      <c r="C288" s="76"/>
      <c r="D288" s="267" t="s">
        <v>169</v>
      </c>
      <c r="E288" s="268"/>
      <c r="F288" s="76"/>
      <c r="G288" s="18"/>
      <c r="H288" s="18"/>
      <c r="I288" s="18"/>
      <c r="J288" s="18"/>
      <c r="K288" s="18"/>
    </row>
    <row r="289" spans="1:11" x14ac:dyDescent="0.25">
      <c r="A289" s="271"/>
      <c r="B289" s="137" t="s">
        <v>74</v>
      </c>
      <c r="C289" s="138"/>
      <c r="D289" s="35"/>
      <c r="E289" s="35"/>
      <c r="F289" s="36"/>
      <c r="G289" s="18"/>
      <c r="H289" s="18"/>
      <c r="I289" s="18"/>
      <c r="J289" s="18"/>
      <c r="K289" s="18"/>
    </row>
    <row r="290" spans="1:11" ht="36.75" customHeight="1" thickBot="1" x14ac:dyDescent="0.3">
      <c r="A290" s="272"/>
      <c r="B290" s="139" t="s">
        <v>435</v>
      </c>
      <c r="C290" s="140"/>
      <c r="D290" s="37"/>
      <c r="E290" s="37"/>
      <c r="F290" s="38"/>
      <c r="G290" s="18"/>
      <c r="H290" s="18"/>
      <c r="I290" s="18"/>
      <c r="J290" s="18"/>
      <c r="K290" s="18"/>
    </row>
    <row r="291" spans="1:11" ht="34.5" customHeight="1" x14ac:dyDescent="0.25">
      <c r="A291" s="270" t="s">
        <v>436</v>
      </c>
      <c r="B291" s="330" t="s">
        <v>75</v>
      </c>
      <c r="C291" s="331"/>
      <c r="D291" s="332" t="s">
        <v>177</v>
      </c>
      <c r="E291" s="333"/>
      <c r="F291" s="334"/>
      <c r="G291" s="18"/>
      <c r="H291" s="18"/>
      <c r="I291" s="18"/>
      <c r="J291" s="18"/>
      <c r="K291" s="18"/>
    </row>
    <row r="292" spans="1:11" x14ac:dyDescent="0.25">
      <c r="A292" s="271"/>
      <c r="B292" s="279" t="s">
        <v>178</v>
      </c>
      <c r="C292" s="280"/>
      <c r="D292" s="201" t="s">
        <v>178</v>
      </c>
      <c r="E292" s="202"/>
      <c r="F292" s="203"/>
      <c r="G292" s="18"/>
      <c r="H292" s="18"/>
      <c r="I292" s="18"/>
      <c r="J292" s="18"/>
      <c r="K292" s="18"/>
    </row>
    <row r="293" spans="1:11" ht="93.75" customHeight="1" x14ac:dyDescent="0.25">
      <c r="A293" s="271"/>
      <c r="B293" s="356" t="s">
        <v>598</v>
      </c>
      <c r="C293" s="357"/>
      <c r="D293" s="259"/>
      <c r="E293" s="260"/>
      <c r="F293" s="261"/>
      <c r="G293" s="18"/>
      <c r="H293" s="18"/>
      <c r="I293" s="18"/>
      <c r="J293" s="18"/>
      <c r="K293" s="18"/>
    </row>
    <row r="294" spans="1:11" ht="47.25" customHeight="1" thickBot="1" x14ac:dyDescent="0.3">
      <c r="A294" s="272"/>
      <c r="B294" s="61"/>
      <c r="C294" s="57"/>
      <c r="D294" s="350"/>
      <c r="E294" s="351"/>
      <c r="F294" s="352"/>
      <c r="G294" s="18"/>
      <c r="H294" s="18"/>
      <c r="I294" s="18"/>
      <c r="J294" s="18"/>
      <c r="K294" s="18"/>
    </row>
    <row r="295" spans="1:11" ht="65.45" customHeight="1" x14ac:dyDescent="0.25">
      <c r="A295" s="286" t="s">
        <v>437</v>
      </c>
      <c r="B295" s="371" t="s">
        <v>71</v>
      </c>
      <c r="C295" s="372"/>
      <c r="D295" s="283" t="s">
        <v>553</v>
      </c>
      <c r="E295" s="284"/>
      <c r="F295" s="285"/>
      <c r="G295" s="18"/>
      <c r="H295" s="18"/>
      <c r="I295" s="18"/>
      <c r="J295" s="18"/>
      <c r="K295" s="18"/>
    </row>
    <row r="296" spans="1:11" ht="116.25" customHeight="1" thickBot="1" x14ac:dyDescent="0.3">
      <c r="A296" s="287"/>
      <c r="B296" s="337"/>
      <c r="C296" s="338"/>
      <c r="D296" s="353"/>
      <c r="E296" s="354"/>
      <c r="F296" s="355"/>
      <c r="G296" s="18"/>
      <c r="H296" s="18"/>
      <c r="I296" s="18"/>
      <c r="J296" s="18"/>
      <c r="K296" s="18"/>
    </row>
    <row r="297" spans="1:11" x14ac:dyDescent="0.25"/>
    <row r="298" spans="1:11" x14ac:dyDescent="0.25">
      <c r="A298" s="21" t="s">
        <v>390</v>
      </c>
      <c r="B298" s="21"/>
      <c r="C298" s="21"/>
      <c r="D298" s="21"/>
      <c r="E298" s="21"/>
      <c r="F298" s="21"/>
    </row>
    <row r="299" spans="1:11" ht="83.45" customHeight="1" x14ac:dyDescent="0.25">
      <c r="A299" s="339"/>
      <c r="B299" s="339"/>
      <c r="C299" s="339"/>
      <c r="D299" s="339"/>
      <c r="E299" s="339"/>
      <c r="F299" s="339"/>
    </row>
    <row r="300" spans="1:11" x14ac:dyDescent="0.25"/>
    <row r="301" spans="1:11" ht="18.75" customHeight="1" x14ac:dyDescent="0.25">
      <c r="A301" s="151" t="s">
        <v>184</v>
      </c>
      <c r="B301" s="21"/>
      <c r="C301" s="21"/>
      <c r="D301" s="21"/>
      <c r="E301" s="21"/>
      <c r="F301" s="21"/>
      <c r="G301" s="18"/>
    </row>
    <row r="302" spans="1:11" ht="16.5" thickBot="1" x14ac:dyDescent="0.3">
      <c r="A302" s="79"/>
    </row>
    <row r="303" spans="1:11" x14ac:dyDescent="0.25">
      <c r="A303" s="74" t="s">
        <v>419</v>
      </c>
      <c r="B303" s="31"/>
      <c r="C303" s="31"/>
      <c r="D303" s="31"/>
      <c r="E303" s="31"/>
      <c r="F303" s="39"/>
    </row>
    <row r="304" spans="1:11" ht="18.75" customHeight="1" x14ac:dyDescent="0.25">
      <c r="A304" s="118"/>
      <c r="B304" s="91" t="s">
        <v>59</v>
      </c>
      <c r="C304" s="92"/>
      <c r="D304" s="92"/>
      <c r="E304" s="92"/>
      <c r="F304" s="103"/>
    </row>
    <row r="305" spans="1:6" x14ac:dyDescent="0.25">
      <c r="A305" s="118"/>
      <c r="B305" s="152" t="s">
        <v>60</v>
      </c>
      <c r="C305" s="92"/>
      <c r="D305" s="92"/>
      <c r="E305" s="92"/>
      <c r="F305" s="103"/>
    </row>
    <row r="306" spans="1:6" ht="18.75" customHeight="1" x14ac:dyDescent="0.25">
      <c r="A306" s="118" t="s">
        <v>79</v>
      </c>
      <c r="B306" s="152" t="s">
        <v>121</v>
      </c>
      <c r="C306" s="92"/>
      <c r="D306" s="92"/>
      <c r="E306" s="92"/>
      <c r="F306" s="103"/>
    </row>
    <row r="307" spans="1:6" ht="18.75" customHeight="1" x14ac:dyDescent="0.25">
      <c r="A307" s="119" t="s">
        <v>39</v>
      </c>
      <c r="B307" s="40"/>
      <c r="C307" s="40"/>
      <c r="D307" s="40"/>
      <c r="E307" s="40"/>
      <c r="F307" s="41"/>
    </row>
    <row r="308" spans="1:6" ht="18.75" customHeight="1" x14ac:dyDescent="0.25">
      <c r="A308" s="120" t="s">
        <v>420</v>
      </c>
      <c r="B308" s="42"/>
      <c r="C308" s="42"/>
      <c r="D308" s="42"/>
      <c r="E308" s="42"/>
      <c r="F308" s="43"/>
    </row>
    <row r="309" spans="1:6" ht="75" customHeight="1" thickBot="1" x14ac:dyDescent="0.3">
      <c r="A309" s="262" t="s">
        <v>596</v>
      </c>
      <c r="B309" s="263"/>
      <c r="C309" s="263"/>
      <c r="D309" s="263"/>
      <c r="E309" s="263"/>
      <c r="F309" s="264"/>
    </row>
    <row r="310" spans="1:6" ht="16.5" thickBot="1" x14ac:dyDescent="0.3">
      <c r="A310" s="34"/>
    </row>
    <row r="311" spans="1:6" x14ac:dyDescent="0.25">
      <c r="A311" s="74" t="s">
        <v>421</v>
      </c>
      <c r="B311" s="31"/>
      <c r="C311" s="31"/>
      <c r="D311" s="31"/>
      <c r="E311" s="31"/>
      <c r="F311" s="39"/>
    </row>
    <row r="312" spans="1:6" ht="18.75" customHeight="1" x14ac:dyDescent="0.25">
      <c r="A312" s="186" t="s">
        <v>79</v>
      </c>
      <c r="B312" s="91" t="s">
        <v>583</v>
      </c>
      <c r="C312" s="92"/>
      <c r="D312" s="92"/>
      <c r="E312" s="92"/>
      <c r="F312" s="103"/>
    </row>
    <row r="313" spans="1:6" ht="18.75" customHeight="1" x14ac:dyDescent="0.25">
      <c r="A313" s="118"/>
      <c r="B313" s="152" t="s">
        <v>122</v>
      </c>
      <c r="C313" s="92"/>
      <c r="D313" s="92"/>
      <c r="E313" s="92"/>
      <c r="F313" s="103"/>
    </row>
    <row r="314" spans="1:6" ht="18.75" customHeight="1" x14ac:dyDescent="0.25">
      <c r="A314" s="118"/>
      <c r="B314" s="152" t="s">
        <v>123</v>
      </c>
      <c r="C314" s="92"/>
      <c r="D314" s="92"/>
      <c r="E314" s="92"/>
      <c r="F314" s="103"/>
    </row>
    <row r="315" spans="1:6" ht="19.5" customHeight="1" thickBot="1" x14ac:dyDescent="0.3">
      <c r="A315" s="121"/>
      <c r="B315" s="104" t="s">
        <v>124</v>
      </c>
      <c r="C315" s="105"/>
      <c r="D315" s="105"/>
      <c r="E315" s="105"/>
      <c r="F315" s="106"/>
    </row>
    <row r="316" spans="1:6" ht="18.75" customHeight="1" x14ac:dyDescent="0.25">
      <c r="A316" s="34"/>
    </row>
    <row r="317" spans="1:6" ht="29.25" customHeight="1" x14ac:dyDescent="0.25">
      <c r="A317" s="111" t="s">
        <v>579</v>
      </c>
      <c r="B317" s="21"/>
      <c r="C317" s="68"/>
      <c r="D317" s="24"/>
      <c r="E317" s="24"/>
      <c r="F317" s="24"/>
    </row>
    <row r="318" spans="1:6" x14ac:dyDescent="0.25">
      <c r="A318" s="34"/>
      <c r="C318" s="34"/>
    </row>
    <row r="319" spans="1:6" x14ac:dyDescent="0.25"/>
    <row r="320" spans="1:6" x14ac:dyDescent="0.25">
      <c r="A320" s="151" t="s">
        <v>185</v>
      </c>
      <c r="B320" s="21"/>
      <c r="C320" s="21"/>
      <c r="D320" s="21"/>
      <c r="E320" s="21"/>
      <c r="F320" s="21"/>
    </row>
    <row r="321" spans="1:14" x14ac:dyDescent="0.25">
      <c r="D321" s="80"/>
      <c r="E321" s="80"/>
      <c r="F321" s="80"/>
      <c r="G321" s="80"/>
      <c r="H321" s="80"/>
      <c r="I321" s="80"/>
      <c r="J321" s="80"/>
      <c r="K321" s="80"/>
      <c r="L321" s="80"/>
      <c r="M321" s="80"/>
      <c r="N321" s="80"/>
    </row>
    <row r="322" spans="1:14" x14ac:dyDescent="0.25">
      <c r="A322" s="151" t="s">
        <v>422</v>
      </c>
      <c r="B322" s="21"/>
      <c r="C322" s="21"/>
      <c r="D322" s="21"/>
      <c r="E322" s="21"/>
      <c r="F322" s="21"/>
    </row>
    <row r="323" spans="1:14" ht="16.5" thickBot="1" x14ac:dyDescent="0.3">
      <c r="A323" s="17"/>
      <c r="B323" s="18"/>
      <c r="C323" s="18"/>
      <c r="D323" s="18"/>
      <c r="E323" s="18"/>
      <c r="F323" s="18"/>
    </row>
    <row r="324" spans="1:14" x14ac:dyDescent="0.25">
      <c r="A324" s="371" t="s">
        <v>153</v>
      </c>
      <c r="B324" s="372"/>
      <c r="C324" s="30"/>
      <c r="D324" s="31"/>
      <c r="E324" s="55" t="s">
        <v>78</v>
      </c>
      <c r="F324" s="227"/>
    </row>
    <row r="325" spans="1:14" ht="15" customHeight="1" x14ac:dyDescent="0.25">
      <c r="A325" s="244"/>
      <c r="B325" s="246"/>
      <c r="C325" s="328" t="s">
        <v>125</v>
      </c>
      <c r="D325" s="329"/>
      <c r="E325" s="81"/>
      <c r="F325" s="228"/>
    </row>
    <row r="326" spans="1:14" ht="30" customHeight="1" x14ac:dyDescent="0.25">
      <c r="A326" s="244"/>
      <c r="B326" s="246"/>
      <c r="C326" s="328" t="s">
        <v>126</v>
      </c>
      <c r="D326" s="329"/>
      <c r="E326" s="66"/>
      <c r="F326" s="228"/>
    </row>
    <row r="327" spans="1:14" ht="33.75" customHeight="1" x14ac:dyDescent="0.25">
      <c r="A327" s="244"/>
      <c r="B327" s="246"/>
      <c r="C327" s="328" t="s">
        <v>127</v>
      </c>
      <c r="D327" s="329"/>
      <c r="E327" s="66"/>
      <c r="F327" s="228"/>
    </row>
    <row r="328" spans="1:14" ht="18.75" customHeight="1" x14ac:dyDescent="0.25">
      <c r="A328" s="125"/>
      <c r="B328" s="126"/>
      <c r="C328" s="221"/>
      <c r="D328" s="222"/>
      <c r="E328" s="82"/>
      <c r="F328" s="229"/>
    </row>
    <row r="329" spans="1:14" ht="85.5" customHeight="1" thickBot="1" x14ac:dyDescent="0.3">
      <c r="A329" s="223" t="s">
        <v>54</v>
      </c>
      <c r="B329" s="224"/>
      <c r="C329" s="374"/>
      <c r="D329" s="375"/>
      <c r="E329" s="375"/>
      <c r="F329" s="376"/>
      <c r="G329" s="18"/>
    </row>
    <row r="330" spans="1:14" ht="38.25" customHeight="1" thickBot="1" x14ac:dyDescent="0.3">
      <c r="A330" s="225" t="s">
        <v>40</v>
      </c>
      <c r="B330" s="327"/>
      <c r="C330" s="214"/>
      <c r="D330" s="215"/>
      <c r="E330" s="215"/>
      <c r="F330" s="216"/>
    </row>
    <row r="331" spans="1:14" x14ac:dyDescent="0.25"/>
    <row r="332" spans="1:14" x14ac:dyDescent="0.25">
      <c r="A332" s="151" t="s">
        <v>438</v>
      </c>
      <c r="B332" s="67"/>
      <c r="C332" s="67"/>
      <c r="D332" s="21"/>
      <c r="E332" s="21"/>
      <c r="F332" s="21"/>
      <c r="G332" s="18"/>
    </row>
    <row r="333" spans="1:14" ht="16.5" thickBot="1" x14ac:dyDescent="0.3">
      <c r="G333" s="18"/>
    </row>
    <row r="334" spans="1:14" ht="65.25" customHeight="1" thickBot="1" x14ac:dyDescent="0.3">
      <c r="A334" s="225" t="s">
        <v>41</v>
      </c>
      <c r="B334" s="226"/>
      <c r="C334" s="214"/>
      <c r="D334" s="215"/>
      <c r="E334" s="215"/>
      <c r="F334" s="216"/>
      <c r="G334" s="18"/>
    </row>
    <row r="335" spans="1:14" ht="16.5" thickBot="1" x14ac:dyDescent="0.3">
      <c r="A335" s="244" t="s">
        <v>172</v>
      </c>
      <c r="B335" s="245"/>
      <c r="C335" s="83"/>
      <c r="D335" s="44"/>
      <c r="E335" s="44"/>
      <c r="F335" s="45"/>
      <c r="G335" s="18"/>
    </row>
    <row r="336" spans="1:14" x14ac:dyDescent="0.25">
      <c r="A336" s="244"/>
      <c r="B336" s="246"/>
      <c r="C336" s="84" t="s">
        <v>173</v>
      </c>
      <c r="D336" s="84"/>
      <c r="E336" s="84"/>
      <c r="F336" s="85"/>
      <c r="G336" s="18"/>
    </row>
    <row r="337" spans="1:17" ht="51" customHeight="1" x14ac:dyDescent="0.25">
      <c r="A337" s="244"/>
      <c r="B337" s="246"/>
      <c r="C337" s="325" t="s">
        <v>42</v>
      </c>
      <c r="D337" s="326"/>
      <c r="E337" s="326"/>
      <c r="F337" s="86"/>
      <c r="G337" s="18"/>
    </row>
    <row r="338" spans="1:17" ht="61.5" customHeight="1" thickBot="1" x14ac:dyDescent="0.3">
      <c r="A338" s="337"/>
      <c r="B338" s="338"/>
      <c r="C338" s="335" t="s">
        <v>43</v>
      </c>
      <c r="D338" s="336"/>
      <c r="E338" s="336"/>
      <c r="F338" s="87"/>
      <c r="G338" s="18"/>
    </row>
    <row r="339" spans="1:17" x14ac:dyDescent="0.25"/>
    <row r="340" spans="1:17" ht="15" customHeight="1" x14ac:dyDescent="0.25"/>
    <row r="341" spans="1:17" x14ac:dyDescent="0.25">
      <c r="A341" s="220" t="s">
        <v>439</v>
      </c>
      <c r="B341" s="220"/>
      <c r="C341" s="220"/>
      <c r="D341" s="220"/>
      <c r="E341" s="220"/>
      <c r="F341" s="220"/>
      <c r="G341" s="71"/>
      <c r="H341" s="71"/>
      <c r="I341" s="71"/>
      <c r="J341" s="71"/>
      <c r="K341" s="71"/>
      <c r="L341" s="71"/>
      <c r="M341" s="71"/>
      <c r="N341" s="71"/>
      <c r="O341" s="71"/>
      <c r="P341" s="71"/>
      <c r="Q341" s="71"/>
    </row>
    <row r="342" spans="1:17" ht="16.5" thickBot="1" x14ac:dyDescent="0.3">
      <c r="A342" s="79"/>
      <c r="B342" s="79"/>
      <c r="C342" s="79"/>
    </row>
    <row r="343" spans="1:17" ht="56.25" customHeight="1" thickBot="1" x14ac:dyDescent="0.3">
      <c r="A343" s="198" t="s">
        <v>554</v>
      </c>
      <c r="B343" s="199"/>
      <c r="C343" s="200"/>
      <c r="D343" s="214"/>
      <c r="E343" s="215"/>
      <c r="F343" s="216"/>
    </row>
    <row r="344" spans="1:17" ht="99.75" customHeight="1" thickBot="1" x14ac:dyDescent="0.3">
      <c r="A344" s="198" t="s">
        <v>44</v>
      </c>
      <c r="B344" s="199"/>
      <c r="C344" s="200"/>
      <c r="D344" s="214"/>
      <c r="E344" s="215"/>
      <c r="F344" s="216"/>
    </row>
    <row r="345" spans="1:17" x14ac:dyDescent="0.25">
      <c r="A345" s="206" t="s">
        <v>45</v>
      </c>
      <c r="B345" s="207"/>
      <c r="C345" s="208"/>
      <c r="D345" s="89"/>
      <c r="E345" s="90" t="s">
        <v>129</v>
      </c>
      <c r="F345" s="39"/>
    </row>
    <row r="346" spans="1:17" x14ac:dyDescent="0.25">
      <c r="A346" s="209"/>
      <c r="B346" s="210"/>
      <c r="C346" s="211"/>
      <c r="D346" s="64"/>
      <c r="E346" s="88" t="s">
        <v>130</v>
      </c>
      <c r="F346" s="23"/>
    </row>
    <row r="347" spans="1:17" ht="30.75" customHeight="1" thickBot="1" x14ac:dyDescent="0.3">
      <c r="A347" s="209"/>
      <c r="B347" s="210"/>
      <c r="C347" s="211"/>
      <c r="D347" s="244" t="s">
        <v>46</v>
      </c>
      <c r="E347" s="245"/>
      <c r="F347" s="246"/>
    </row>
    <row r="348" spans="1:17" ht="35.25" customHeight="1" thickBot="1" x14ac:dyDescent="0.3">
      <c r="A348" s="212"/>
      <c r="B348" s="213"/>
      <c r="C348" s="213"/>
      <c r="D348" s="214"/>
      <c r="E348" s="215"/>
      <c r="F348" s="216"/>
    </row>
    <row r="349" spans="1:17" x14ac:dyDescent="0.25">
      <c r="A349" s="206" t="s">
        <v>47</v>
      </c>
      <c r="B349" s="207"/>
      <c r="C349" s="207"/>
      <c r="D349" s="89"/>
      <c r="E349" s="247" t="s">
        <v>131</v>
      </c>
      <c r="F349" s="248"/>
    </row>
    <row r="350" spans="1:17" ht="50.1" customHeight="1" x14ac:dyDescent="0.25">
      <c r="A350" s="209"/>
      <c r="B350" s="210"/>
      <c r="C350" s="210"/>
      <c r="D350" s="320"/>
      <c r="E350" s="321"/>
      <c r="F350" s="322"/>
    </row>
    <row r="351" spans="1:17" ht="15.75" customHeight="1" thickBot="1" x14ac:dyDescent="0.3">
      <c r="A351" s="212"/>
      <c r="B351" s="213"/>
      <c r="C351" s="213"/>
      <c r="D351" s="65"/>
      <c r="E351" s="249" t="s">
        <v>60</v>
      </c>
      <c r="F351" s="250"/>
    </row>
    <row r="352" spans="1:17" x14ac:dyDescent="0.25">
      <c r="A352" s="34"/>
      <c r="B352" s="19"/>
      <c r="C352" s="19"/>
    </row>
    <row r="353" spans="1:17" x14ac:dyDescent="0.25">
      <c r="A353" s="34"/>
      <c r="B353" s="19"/>
      <c r="C353" s="19"/>
    </row>
    <row r="354" spans="1:17" x14ac:dyDescent="0.25">
      <c r="A354" s="220" t="s">
        <v>440</v>
      </c>
      <c r="B354" s="220"/>
      <c r="C354" s="220"/>
      <c r="D354" s="220"/>
      <c r="E354" s="220"/>
      <c r="F354" s="220"/>
      <c r="G354" s="71"/>
      <c r="H354" s="71"/>
      <c r="I354" s="71"/>
      <c r="J354" s="71"/>
      <c r="K354" s="71"/>
      <c r="L354" s="71"/>
      <c r="M354" s="71"/>
      <c r="N354" s="71"/>
      <c r="O354" s="71"/>
      <c r="P354" s="71"/>
      <c r="Q354" s="71"/>
    </row>
    <row r="355" spans="1:17" ht="99" customHeight="1" thickBot="1" x14ac:dyDescent="0.3">
      <c r="A355" s="217"/>
      <c r="B355" s="218"/>
      <c r="C355" s="218"/>
      <c r="D355" s="218"/>
      <c r="E355" s="218"/>
      <c r="F355" s="219"/>
    </row>
    <row r="356" spans="1:17" x14ac:dyDescent="0.25">
      <c r="A356" s="34"/>
      <c r="B356" s="19"/>
      <c r="C356" s="19"/>
    </row>
    <row r="357" spans="1:17" x14ac:dyDescent="0.25">
      <c r="A357" s="151" t="s">
        <v>186</v>
      </c>
      <c r="B357" s="67"/>
      <c r="C357" s="67"/>
      <c r="D357" s="67"/>
      <c r="E357" s="67"/>
      <c r="F357" s="67"/>
      <c r="G357" s="71"/>
      <c r="H357" s="71"/>
      <c r="I357" s="71"/>
      <c r="J357" s="71"/>
      <c r="K357" s="71"/>
      <c r="L357" s="71"/>
      <c r="M357" s="71"/>
      <c r="N357" s="71"/>
      <c r="O357" s="71"/>
      <c r="P357" s="71"/>
      <c r="Q357" s="71"/>
    </row>
    <row r="358" spans="1:17" x14ac:dyDescent="0.25">
      <c r="A358" s="79"/>
      <c r="B358" s="79"/>
      <c r="C358" s="79"/>
      <c r="D358" s="79"/>
      <c r="E358" s="79"/>
    </row>
    <row r="359" spans="1:17" x14ac:dyDescent="0.25">
      <c r="A359" s="122" t="s">
        <v>159</v>
      </c>
      <c r="B359" s="96"/>
      <c r="C359" s="96"/>
      <c r="D359" s="96"/>
      <c r="E359" s="96"/>
      <c r="F359" s="96"/>
      <c r="G359" s="46"/>
      <c r="H359" s="46"/>
      <c r="I359" s="46"/>
      <c r="J359" s="46"/>
      <c r="K359" s="46"/>
      <c r="L359" s="46"/>
      <c r="M359" s="46"/>
      <c r="N359" s="46"/>
      <c r="O359" s="46"/>
      <c r="P359" s="46"/>
      <c r="Q359" s="46"/>
    </row>
    <row r="360" spans="1:17" x14ac:dyDescent="0.25">
      <c r="A360" s="115"/>
      <c r="B360" s="46"/>
      <c r="C360" s="46"/>
      <c r="D360" s="46"/>
      <c r="E360" s="46"/>
      <c r="F360" s="46"/>
      <c r="G360" s="46"/>
      <c r="H360" s="46"/>
      <c r="I360" s="46"/>
      <c r="J360" s="46"/>
      <c r="K360" s="46"/>
      <c r="L360" s="46"/>
      <c r="M360" s="46"/>
      <c r="N360" s="46"/>
      <c r="O360" s="46"/>
      <c r="P360" s="46"/>
      <c r="Q360" s="46"/>
    </row>
    <row r="361" spans="1:17" ht="18.75" customHeight="1" x14ac:dyDescent="0.25">
      <c r="A361" s="123"/>
      <c r="B361" s="239" t="s">
        <v>132</v>
      </c>
      <c r="C361" s="239"/>
      <c r="D361" s="239"/>
      <c r="E361" s="239"/>
      <c r="F361" s="239"/>
    </row>
    <row r="362" spans="1:17" ht="18.75" customHeight="1" x14ac:dyDescent="0.25">
      <c r="A362" s="188" t="s">
        <v>79</v>
      </c>
      <c r="B362" s="239" t="s">
        <v>133</v>
      </c>
      <c r="C362" s="239"/>
      <c r="D362" s="239"/>
      <c r="E362" s="239"/>
      <c r="F362" s="239"/>
    </row>
    <row r="363" spans="1:17" ht="18.75" customHeight="1" x14ac:dyDescent="0.25">
      <c r="A363" s="123"/>
      <c r="B363" s="239" t="s">
        <v>134</v>
      </c>
      <c r="C363" s="239"/>
      <c r="D363" s="239"/>
      <c r="E363" s="239"/>
      <c r="F363" s="239"/>
    </row>
    <row r="364" spans="1:17" ht="18.75" customHeight="1" x14ac:dyDescent="0.25">
      <c r="A364" s="123"/>
      <c r="B364" s="239" t="s">
        <v>135</v>
      </c>
      <c r="C364" s="239"/>
      <c r="D364" s="239"/>
      <c r="E364" s="239"/>
      <c r="F364" s="239"/>
    </row>
    <row r="365" spans="1:17" ht="18.75" customHeight="1" x14ac:dyDescent="0.25">
      <c r="A365" s="123"/>
      <c r="B365" s="239" t="s">
        <v>136</v>
      </c>
      <c r="C365" s="239"/>
      <c r="D365" s="239"/>
      <c r="E365" s="239"/>
      <c r="F365" s="239"/>
    </row>
    <row r="366" spans="1:17" ht="18.75" customHeight="1" x14ac:dyDescent="0.25">
      <c r="A366" s="123"/>
      <c r="B366" s="239" t="s">
        <v>137</v>
      </c>
      <c r="C366" s="239"/>
      <c r="D366" s="239"/>
      <c r="E366" s="239"/>
      <c r="F366" s="239"/>
    </row>
    <row r="367" spans="1:17" ht="18.75" customHeight="1" x14ac:dyDescent="0.25">
      <c r="A367" s="123"/>
      <c r="B367" s="239" t="s">
        <v>138</v>
      </c>
      <c r="C367" s="239"/>
      <c r="D367" s="239"/>
      <c r="E367" s="239"/>
      <c r="F367" s="239"/>
    </row>
    <row r="368" spans="1:17" ht="18.75" customHeight="1" x14ac:dyDescent="0.25">
      <c r="A368" s="123"/>
      <c r="B368" s="239" t="s">
        <v>139</v>
      </c>
      <c r="C368" s="239"/>
      <c r="D368" s="239"/>
      <c r="E368" s="239"/>
      <c r="F368" s="239"/>
    </row>
    <row r="369" spans="1:6" ht="18.75" customHeight="1" x14ac:dyDescent="0.25">
      <c r="A369" s="123"/>
      <c r="B369" s="239" t="s">
        <v>140</v>
      </c>
      <c r="C369" s="239"/>
      <c r="D369" s="239"/>
      <c r="E369" s="239"/>
      <c r="F369" s="239"/>
    </row>
    <row r="370" spans="1:6" ht="18.75" customHeight="1" x14ac:dyDescent="0.25">
      <c r="A370" s="123"/>
      <c r="B370" s="239" t="s">
        <v>141</v>
      </c>
      <c r="C370" s="239"/>
      <c r="D370" s="239"/>
      <c r="E370" s="239"/>
      <c r="F370" s="239"/>
    </row>
    <row r="371" spans="1:6" ht="18.75" customHeight="1" x14ac:dyDescent="0.25">
      <c r="A371" s="123"/>
      <c r="B371" s="239" t="s">
        <v>142</v>
      </c>
      <c r="C371" s="239"/>
      <c r="D371" s="239"/>
      <c r="E371" s="239"/>
      <c r="F371" s="239"/>
    </row>
    <row r="372" spans="1:6" ht="18.75" customHeight="1" x14ac:dyDescent="0.25">
      <c r="A372" s="123"/>
      <c r="B372" s="239" t="s">
        <v>143</v>
      </c>
      <c r="C372" s="239"/>
      <c r="D372" s="239"/>
      <c r="E372" s="239"/>
      <c r="F372" s="239"/>
    </row>
    <row r="373" spans="1:6" ht="18.75" customHeight="1" x14ac:dyDescent="0.25">
      <c r="A373" s="123"/>
      <c r="B373" s="239" t="s">
        <v>144</v>
      </c>
      <c r="C373" s="239"/>
      <c r="D373" s="239"/>
      <c r="E373" s="239"/>
      <c r="F373" s="239"/>
    </row>
    <row r="374" spans="1:6" x14ac:dyDescent="0.25"/>
    <row r="375" spans="1:6" ht="37.5" customHeight="1" x14ac:dyDescent="0.25">
      <c r="A375" s="256" t="s">
        <v>441</v>
      </c>
      <c r="B375" s="256"/>
      <c r="C375" s="256"/>
      <c r="D375" s="256"/>
      <c r="E375" s="256"/>
      <c r="F375" s="256"/>
    </row>
    <row r="376" spans="1:6" ht="111" customHeight="1" x14ac:dyDescent="0.25">
      <c r="A376" s="254" t="s">
        <v>597</v>
      </c>
      <c r="B376" s="255"/>
      <c r="C376" s="255"/>
      <c r="D376" s="255"/>
      <c r="E376" s="255"/>
      <c r="F376" s="255"/>
    </row>
    <row r="377" spans="1:6" x14ac:dyDescent="0.25"/>
    <row r="378" spans="1:6" x14ac:dyDescent="0.25">
      <c r="A378" s="34"/>
    </row>
    <row r="379" spans="1:6" ht="75" customHeight="1" x14ac:dyDescent="0.25">
      <c r="A379" s="289" t="s">
        <v>442</v>
      </c>
      <c r="B379" s="289"/>
      <c r="C379" s="289"/>
      <c r="D379" s="289"/>
      <c r="E379" s="289"/>
      <c r="F379" s="289"/>
    </row>
    <row r="380" spans="1:6" x14ac:dyDescent="0.25">
      <c r="A380" s="34"/>
      <c r="B380" s="19"/>
      <c r="C380" s="19"/>
    </row>
    <row r="381" spans="1:6" x14ac:dyDescent="0.25">
      <c r="A381" s="27" t="s">
        <v>8</v>
      </c>
      <c r="B381" s="204" t="s">
        <v>9</v>
      </c>
      <c r="C381" s="204" t="s">
        <v>10</v>
      </c>
      <c r="D381" s="204" t="s">
        <v>397</v>
      </c>
      <c r="E381" s="204" t="s">
        <v>11</v>
      </c>
      <c r="F381" s="204" t="s">
        <v>12</v>
      </c>
    </row>
    <row r="382" spans="1:6" ht="69" customHeight="1" x14ac:dyDescent="0.25">
      <c r="A382" s="149" t="s">
        <v>146</v>
      </c>
      <c r="B382" s="205"/>
      <c r="C382" s="205"/>
      <c r="D382" s="205"/>
      <c r="E382" s="205"/>
      <c r="F382" s="205"/>
    </row>
    <row r="383" spans="1:6" x14ac:dyDescent="0.25">
      <c r="A383" s="108"/>
      <c r="B383" s="150" t="s">
        <v>13</v>
      </c>
      <c r="C383" s="62" t="s">
        <v>398</v>
      </c>
      <c r="D383" s="66"/>
      <c r="E383" s="63">
        <v>0.2</v>
      </c>
      <c r="F383" s="63">
        <v>0.85</v>
      </c>
    </row>
    <row r="384" spans="1:6" ht="47.25" x14ac:dyDescent="0.25">
      <c r="A384" s="108"/>
      <c r="B384" s="150" t="s">
        <v>14</v>
      </c>
      <c r="C384" s="62" t="s">
        <v>399</v>
      </c>
      <c r="D384" s="66"/>
      <c r="E384" s="63">
        <v>0.2</v>
      </c>
      <c r="F384" s="63">
        <v>0.8</v>
      </c>
    </row>
    <row r="385" spans="1:6" x14ac:dyDescent="0.25">
      <c r="A385" s="108" t="s">
        <v>79</v>
      </c>
      <c r="B385" s="150" t="s">
        <v>15</v>
      </c>
      <c r="C385" s="62" t="s">
        <v>400</v>
      </c>
      <c r="D385" s="178">
        <v>0.45</v>
      </c>
      <c r="E385" s="63">
        <v>0.2</v>
      </c>
      <c r="F385" s="63">
        <v>0.6</v>
      </c>
    </row>
    <row r="386" spans="1:6" x14ac:dyDescent="0.25">
      <c r="A386" s="108"/>
      <c r="B386" s="150" t="s">
        <v>16</v>
      </c>
      <c r="C386" s="62" t="s">
        <v>401</v>
      </c>
      <c r="D386" s="66"/>
      <c r="E386" s="63">
        <v>0.2</v>
      </c>
      <c r="F386" s="63">
        <v>0.43</v>
      </c>
    </row>
    <row r="387" spans="1:6" ht="31.5" x14ac:dyDescent="0.25">
      <c r="A387" s="108"/>
      <c r="B387" s="150" t="s">
        <v>237</v>
      </c>
      <c r="C387" s="62" t="s">
        <v>402</v>
      </c>
      <c r="D387" s="66"/>
      <c r="E387" s="63">
        <v>0.2</v>
      </c>
      <c r="F387" s="63">
        <v>0.65</v>
      </c>
    </row>
    <row r="388" spans="1:6" ht="159.75" customHeight="1" x14ac:dyDescent="0.25">
      <c r="A388" s="108"/>
      <c r="B388" s="150" t="s">
        <v>238</v>
      </c>
      <c r="C388" s="62" t="s">
        <v>403</v>
      </c>
      <c r="D388" s="66"/>
      <c r="E388" s="63">
        <v>0.2</v>
      </c>
      <c r="F388" s="63">
        <v>0.8</v>
      </c>
    </row>
    <row r="389" spans="1:6" x14ac:dyDescent="0.25">
      <c r="A389" s="108"/>
      <c r="B389" s="150" t="s">
        <v>555</v>
      </c>
      <c r="C389" s="62" t="s">
        <v>391</v>
      </c>
      <c r="D389" s="66"/>
      <c r="E389" s="63">
        <v>0.2</v>
      </c>
      <c r="F389" s="63">
        <v>0.8</v>
      </c>
    </row>
    <row r="390" spans="1:6" x14ac:dyDescent="0.25">
      <c r="A390" s="108"/>
      <c r="B390" s="154" t="s">
        <v>556</v>
      </c>
      <c r="C390" s="62" t="s">
        <v>392</v>
      </c>
      <c r="D390" s="66"/>
      <c r="E390" s="63">
        <v>0.2</v>
      </c>
      <c r="F390" s="63">
        <v>0.8</v>
      </c>
    </row>
    <row r="391" spans="1:6" hidden="1" x14ac:dyDescent="0.25">
      <c r="B391" s="150"/>
      <c r="C391" s="62"/>
      <c r="F391" s="63"/>
    </row>
    <row r="392" spans="1:6" hidden="1" x14ac:dyDescent="0.25">
      <c r="B392" s="150"/>
      <c r="C392" s="62"/>
      <c r="F392" s="63"/>
    </row>
    <row r="393" spans="1:6" hidden="1" x14ac:dyDescent="0.25">
      <c r="B393" s="150"/>
      <c r="C393" s="62"/>
      <c r="F393" s="63"/>
    </row>
    <row r="394" spans="1:6" hidden="1" x14ac:dyDescent="0.25">
      <c r="B394" s="150"/>
      <c r="C394" s="62"/>
      <c r="F394" s="63"/>
    </row>
    <row r="395" spans="1:6" hidden="1" x14ac:dyDescent="0.25">
      <c r="B395" s="150"/>
      <c r="C395" s="62"/>
      <c r="F395" s="63"/>
    </row>
    <row r="396" spans="1:6" hidden="1" x14ac:dyDescent="0.25">
      <c r="B396" s="150"/>
      <c r="C396" s="62"/>
      <c r="F396" s="63"/>
    </row>
    <row r="397" spans="1:6" hidden="1" x14ac:dyDescent="0.25">
      <c r="B397" s="150"/>
      <c r="C397" s="62"/>
      <c r="F397" s="63"/>
    </row>
    <row r="398" spans="1:6" hidden="1" x14ac:dyDescent="0.25">
      <c r="B398" s="150"/>
      <c r="C398" s="62"/>
      <c r="F398" s="63"/>
    </row>
    <row r="399" spans="1:6" hidden="1" x14ac:dyDescent="0.25">
      <c r="B399" s="150"/>
      <c r="C399" s="62"/>
      <c r="F399" s="63"/>
    </row>
    <row r="400" spans="1:6" hidden="1" x14ac:dyDescent="0.25">
      <c r="B400" s="150"/>
      <c r="C400" s="62"/>
      <c r="F400" s="63"/>
    </row>
    <row r="401" spans="1:6" hidden="1" x14ac:dyDescent="0.25">
      <c r="B401" s="150"/>
      <c r="C401" s="62"/>
      <c r="F401" s="63"/>
    </row>
    <row r="402" spans="1:6" hidden="1" x14ac:dyDescent="0.25">
      <c r="B402" s="150"/>
      <c r="C402" s="62"/>
      <c r="F402" s="63"/>
    </row>
    <row r="403" spans="1:6" hidden="1" x14ac:dyDescent="0.25">
      <c r="B403" s="150"/>
      <c r="C403" s="62"/>
      <c r="F403" s="63"/>
    </row>
    <row r="404" spans="1:6" hidden="1" x14ac:dyDescent="0.25">
      <c r="B404" s="150"/>
      <c r="C404" s="62"/>
      <c r="F404" s="63"/>
    </row>
    <row r="405" spans="1:6" hidden="1" x14ac:dyDescent="0.25">
      <c r="B405" s="150"/>
      <c r="C405" s="62"/>
      <c r="F405" s="63"/>
    </row>
    <row r="406" spans="1:6" hidden="1" x14ac:dyDescent="0.25">
      <c r="B406" s="150"/>
      <c r="C406" s="62"/>
      <c r="F406" s="63"/>
    </row>
    <row r="407" spans="1:6" hidden="1" x14ac:dyDescent="0.25">
      <c r="B407" s="150"/>
      <c r="C407" s="62"/>
      <c r="F407" s="63"/>
    </row>
    <row r="408" spans="1:6" ht="31.5" x14ac:dyDescent="0.25">
      <c r="A408" s="108"/>
      <c r="B408" s="150" t="s">
        <v>557</v>
      </c>
      <c r="C408" s="62" t="s">
        <v>393</v>
      </c>
      <c r="D408" s="66"/>
      <c r="E408" s="63">
        <v>0.2</v>
      </c>
      <c r="F408" s="63">
        <v>0.8</v>
      </c>
    </row>
    <row r="409" spans="1:6" ht="31.5" x14ac:dyDescent="0.25">
      <c r="A409" s="108"/>
      <c r="B409" s="150" t="s">
        <v>558</v>
      </c>
      <c r="C409" s="62" t="s">
        <v>394</v>
      </c>
      <c r="D409" s="66"/>
      <c r="E409" s="63">
        <v>0.2</v>
      </c>
      <c r="F409" s="63">
        <v>0.8</v>
      </c>
    </row>
    <row r="410" spans="1:6" x14ac:dyDescent="0.25">
      <c r="A410" s="108"/>
      <c r="B410" s="150" t="s">
        <v>559</v>
      </c>
      <c r="C410" s="62" t="s">
        <v>395</v>
      </c>
      <c r="D410" s="66"/>
      <c r="E410" s="63">
        <v>0.2</v>
      </c>
      <c r="F410" s="63">
        <v>0.8</v>
      </c>
    </row>
    <row r="411" spans="1:6" ht="50.45" customHeight="1" x14ac:dyDescent="0.25">
      <c r="A411" s="108"/>
      <c r="B411" s="150" t="s">
        <v>239</v>
      </c>
      <c r="C411" s="62" t="s">
        <v>396</v>
      </c>
      <c r="D411" s="66"/>
      <c r="E411" s="63">
        <v>0.2</v>
      </c>
      <c r="F411" s="63">
        <v>1</v>
      </c>
    </row>
    <row r="412" spans="1:6" x14ac:dyDescent="0.25"/>
    <row r="413" spans="1:6" x14ac:dyDescent="0.25"/>
    <row r="414" spans="1:6" x14ac:dyDescent="0.25"/>
    <row r="415" spans="1:6" x14ac:dyDescent="0.25"/>
    <row r="416" spans="1:6" x14ac:dyDescent="0.25"/>
    <row r="417" x14ac:dyDescent="0.25"/>
    <row r="418" x14ac:dyDescent="0.25"/>
  </sheetData>
  <mergeCells count="290">
    <mergeCell ref="A62:F62"/>
    <mergeCell ref="A155:F155"/>
    <mergeCell ref="B123:F123"/>
    <mergeCell ref="B136:F136"/>
    <mergeCell ref="B137:F137"/>
    <mergeCell ref="B125:F125"/>
    <mergeCell ref="B126:F126"/>
    <mergeCell ref="B127:F127"/>
    <mergeCell ref="B146:F146"/>
    <mergeCell ref="B147:F147"/>
    <mergeCell ref="B148:F148"/>
    <mergeCell ref="B129:F129"/>
    <mergeCell ref="B130:F130"/>
    <mergeCell ref="B131:F131"/>
    <mergeCell ref="B132:F132"/>
    <mergeCell ref="B133:F133"/>
    <mergeCell ref="B112:F112"/>
    <mergeCell ref="B113:F113"/>
    <mergeCell ref="B114:F114"/>
    <mergeCell ref="B145:F145"/>
    <mergeCell ref="B115:F115"/>
    <mergeCell ref="B116:F116"/>
    <mergeCell ref="B117:F117"/>
    <mergeCell ref="B118:F118"/>
    <mergeCell ref="B185:F185"/>
    <mergeCell ref="A206:F206"/>
    <mergeCell ref="A212:F212"/>
    <mergeCell ref="B186:F186"/>
    <mergeCell ref="B187:F187"/>
    <mergeCell ref="B188:F188"/>
    <mergeCell ref="B189:F189"/>
    <mergeCell ref="B190:F190"/>
    <mergeCell ref="B191:F191"/>
    <mergeCell ref="B192:F192"/>
    <mergeCell ref="B193:F193"/>
    <mergeCell ref="B194:F194"/>
    <mergeCell ref="B195:F195"/>
    <mergeCell ref="B196:F196"/>
    <mergeCell ref="B197:F197"/>
    <mergeCell ref="A207:F207"/>
    <mergeCell ref="A205:F205"/>
    <mergeCell ref="A211:F211"/>
    <mergeCell ref="C330:F330"/>
    <mergeCell ref="C334:F334"/>
    <mergeCell ref="A324:B327"/>
    <mergeCell ref="C329:F329"/>
    <mergeCell ref="C6:F6"/>
    <mergeCell ref="C8:F8"/>
    <mergeCell ref="A45:F45"/>
    <mergeCell ref="A216:F216"/>
    <mergeCell ref="D19:F19"/>
    <mergeCell ref="A30:B30"/>
    <mergeCell ref="B198:F198"/>
    <mergeCell ref="B199:F199"/>
    <mergeCell ref="B200:F200"/>
    <mergeCell ref="A204:F204"/>
    <mergeCell ref="B176:F176"/>
    <mergeCell ref="B177:F177"/>
    <mergeCell ref="B178:F178"/>
    <mergeCell ref="B179:F179"/>
    <mergeCell ref="B180:F180"/>
    <mergeCell ref="B181:F181"/>
    <mergeCell ref="B182:F182"/>
    <mergeCell ref="B183:F183"/>
    <mergeCell ref="B184:F184"/>
    <mergeCell ref="B166:F166"/>
    <mergeCell ref="A221:F221"/>
    <mergeCell ref="A273:F273"/>
    <mergeCell ref="A228:A230"/>
    <mergeCell ref="E235:F235"/>
    <mergeCell ref="E236:F236"/>
    <mergeCell ref="E237:F237"/>
    <mergeCell ref="E239:F239"/>
    <mergeCell ref="D294:F294"/>
    <mergeCell ref="D296:F296"/>
    <mergeCell ref="A274:F274"/>
    <mergeCell ref="A268:F268"/>
    <mergeCell ref="B293:C293"/>
    <mergeCell ref="A249:F249"/>
    <mergeCell ref="D280:F280"/>
    <mergeCell ref="D281:F283"/>
    <mergeCell ref="B280:C280"/>
    <mergeCell ref="B244:E244"/>
    <mergeCell ref="B295:C296"/>
    <mergeCell ref="B245:E245"/>
    <mergeCell ref="B246:E246"/>
    <mergeCell ref="A220:F220"/>
    <mergeCell ref="A222:F222"/>
    <mergeCell ref="A269:F269"/>
    <mergeCell ref="D344:F344"/>
    <mergeCell ref="D350:F350"/>
    <mergeCell ref="D348:F348"/>
    <mergeCell ref="B247:E247"/>
    <mergeCell ref="D284:E284"/>
    <mergeCell ref="C337:E337"/>
    <mergeCell ref="A330:B330"/>
    <mergeCell ref="C325:D325"/>
    <mergeCell ref="D288:E288"/>
    <mergeCell ref="B291:C291"/>
    <mergeCell ref="D291:F291"/>
    <mergeCell ref="C338:E338"/>
    <mergeCell ref="A335:B338"/>
    <mergeCell ref="C326:D326"/>
    <mergeCell ref="C327:D327"/>
    <mergeCell ref="A341:F341"/>
    <mergeCell ref="A275:F275"/>
    <mergeCell ref="A299:F299"/>
    <mergeCell ref="A343:C343"/>
    <mergeCell ref="D229:F229"/>
    <mergeCell ref="D230:F230"/>
    <mergeCell ref="B140:F140"/>
    <mergeCell ref="B141:F141"/>
    <mergeCell ref="B142:F142"/>
    <mergeCell ref="B143:F143"/>
    <mergeCell ref="B144:F144"/>
    <mergeCell ref="B103:F103"/>
    <mergeCell ref="B104:F104"/>
    <mergeCell ref="B105:F105"/>
    <mergeCell ref="B106:F106"/>
    <mergeCell ref="B107:F107"/>
    <mergeCell ref="B108:F108"/>
    <mergeCell ref="B109:F109"/>
    <mergeCell ref="B110:F110"/>
    <mergeCell ref="B111:F111"/>
    <mergeCell ref="B119:F119"/>
    <mergeCell ref="B120:F120"/>
    <mergeCell ref="B121:F121"/>
    <mergeCell ref="B122:F122"/>
    <mergeCell ref="B124:F124"/>
    <mergeCell ref="B134:F134"/>
    <mergeCell ref="B135:F135"/>
    <mergeCell ref="B138:F138"/>
    <mergeCell ref="B139:F139"/>
    <mergeCell ref="B79:F79"/>
    <mergeCell ref="B80:F80"/>
    <mergeCell ref="B81:F81"/>
    <mergeCell ref="B97:F97"/>
    <mergeCell ref="B98:F98"/>
    <mergeCell ref="B99:F99"/>
    <mergeCell ref="B100:F100"/>
    <mergeCell ref="B101:F101"/>
    <mergeCell ref="B102:F102"/>
    <mergeCell ref="B52:F52"/>
    <mergeCell ref="B53:F53"/>
    <mergeCell ref="B54:F54"/>
    <mergeCell ref="B55:F55"/>
    <mergeCell ref="A5:B5"/>
    <mergeCell ref="A6:B6"/>
    <mergeCell ref="A7:B7"/>
    <mergeCell ref="A8:B8"/>
    <mergeCell ref="A9:B9"/>
    <mergeCell ref="A11:B11"/>
    <mergeCell ref="A13:B16"/>
    <mergeCell ref="A17:B19"/>
    <mergeCell ref="C7:F7"/>
    <mergeCell ref="C13:E13"/>
    <mergeCell ref="C14:E14"/>
    <mergeCell ref="C15:E15"/>
    <mergeCell ref="C16:E16"/>
    <mergeCell ref="D17:F17"/>
    <mergeCell ref="D18:F18"/>
    <mergeCell ref="A12:B12"/>
    <mergeCell ref="C12:F12"/>
    <mergeCell ref="C30:F30"/>
    <mergeCell ref="A48:F48"/>
    <mergeCell ref="B51:F51"/>
    <mergeCell ref="B56:F56"/>
    <mergeCell ref="B57:F57"/>
    <mergeCell ref="B64:F64"/>
    <mergeCell ref="B65:F65"/>
    <mergeCell ref="B66:F66"/>
    <mergeCell ref="A1:F1"/>
    <mergeCell ref="A3:F3"/>
    <mergeCell ref="A379:F379"/>
    <mergeCell ref="B82:F82"/>
    <mergeCell ref="B83:F83"/>
    <mergeCell ref="B84:F84"/>
    <mergeCell ref="B85:F85"/>
    <mergeCell ref="B86:F86"/>
    <mergeCell ref="B87:F87"/>
    <mergeCell ref="B88:F88"/>
    <mergeCell ref="B89:F89"/>
    <mergeCell ref="B90:F90"/>
    <mergeCell ref="B91:F91"/>
    <mergeCell ref="B92:F92"/>
    <mergeCell ref="B93:F93"/>
    <mergeCell ref="B94:F94"/>
    <mergeCell ref="B95:F95"/>
    <mergeCell ref="B96:F96"/>
    <mergeCell ref="C5:F5"/>
    <mergeCell ref="A213:F213"/>
    <mergeCell ref="A270:F270"/>
    <mergeCell ref="A276:F276"/>
    <mergeCell ref="D293:F293"/>
    <mergeCell ref="A309:F309"/>
    <mergeCell ref="A10:B10"/>
    <mergeCell ref="D287:E287"/>
    <mergeCell ref="B175:F175"/>
    <mergeCell ref="B236:C236"/>
    <mergeCell ref="B237:C237"/>
    <mergeCell ref="B238:C238"/>
    <mergeCell ref="B239:C239"/>
    <mergeCell ref="A291:A294"/>
    <mergeCell ref="A281:A283"/>
    <mergeCell ref="A284:A290"/>
    <mergeCell ref="D285:E285"/>
    <mergeCell ref="D286:E286"/>
    <mergeCell ref="A235:A239"/>
    <mergeCell ref="A244:A247"/>
    <mergeCell ref="B292:C292"/>
    <mergeCell ref="E234:F234"/>
    <mergeCell ref="B235:C235"/>
    <mergeCell ref="D295:F295"/>
    <mergeCell ref="A295:A296"/>
    <mergeCell ref="A376:F376"/>
    <mergeCell ref="A375:F375"/>
    <mergeCell ref="B361:F361"/>
    <mergeCell ref="B362:F362"/>
    <mergeCell ref="B363:F363"/>
    <mergeCell ref="B364:F364"/>
    <mergeCell ref="B365:F365"/>
    <mergeCell ref="B366:F366"/>
    <mergeCell ref="B367:F367"/>
    <mergeCell ref="B368:F368"/>
    <mergeCell ref="B369:F369"/>
    <mergeCell ref="B372:F372"/>
    <mergeCell ref="B373:F373"/>
    <mergeCell ref="B171:F171"/>
    <mergeCell ref="B172:F172"/>
    <mergeCell ref="B173:F173"/>
    <mergeCell ref="B174:F174"/>
    <mergeCell ref="B157:F157"/>
    <mergeCell ref="B158:F158"/>
    <mergeCell ref="B159:F159"/>
    <mergeCell ref="B160:F160"/>
    <mergeCell ref="B161:F161"/>
    <mergeCell ref="B162:F162"/>
    <mergeCell ref="B163:F163"/>
    <mergeCell ref="B164:F164"/>
    <mergeCell ref="B165:F165"/>
    <mergeCell ref="B167:F167"/>
    <mergeCell ref="B168:F168"/>
    <mergeCell ref="C9:F9"/>
    <mergeCell ref="C10:F10"/>
    <mergeCell ref="C11:F11"/>
    <mergeCell ref="A210:F210"/>
    <mergeCell ref="A219:F219"/>
    <mergeCell ref="B370:F370"/>
    <mergeCell ref="B371:F371"/>
    <mergeCell ref="B67:F67"/>
    <mergeCell ref="B68:F68"/>
    <mergeCell ref="B69:F69"/>
    <mergeCell ref="B70:F70"/>
    <mergeCell ref="B71:F71"/>
    <mergeCell ref="B72:F72"/>
    <mergeCell ref="B73:F73"/>
    <mergeCell ref="B74:F74"/>
    <mergeCell ref="B75:F75"/>
    <mergeCell ref="B76:F76"/>
    <mergeCell ref="B77:F77"/>
    <mergeCell ref="B169:F169"/>
    <mergeCell ref="B170:F170"/>
    <mergeCell ref="A349:C351"/>
    <mergeCell ref="D347:F347"/>
    <mergeCell ref="E349:F349"/>
    <mergeCell ref="E351:F351"/>
    <mergeCell ref="B78:F78"/>
    <mergeCell ref="B58:F58"/>
    <mergeCell ref="B59:F59"/>
    <mergeCell ref="B50:F50"/>
    <mergeCell ref="A344:C344"/>
    <mergeCell ref="D292:F292"/>
    <mergeCell ref="B381:B382"/>
    <mergeCell ref="E381:E382"/>
    <mergeCell ref="F381:F382"/>
    <mergeCell ref="A345:C348"/>
    <mergeCell ref="C381:C382"/>
    <mergeCell ref="D381:D382"/>
    <mergeCell ref="D343:F343"/>
    <mergeCell ref="A355:F355"/>
    <mergeCell ref="A354:F354"/>
    <mergeCell ref="C328:D328"/>
    <mergeCell ref="A329:B329"/>
    <mergeCell ref="A334:B334"/>
    <mergeCell ref="F324:F328"/>
    <mergeCell ref="B128:F128"/>
    <mergeCell ref="B149:F149"/>
    <mergeCell ref="B150:F150"/>
    <mergeCell ref="B151:F151"/>
    <mergeCell ref="B152:F152"/>
  </mergeCells>
  <conditionalFormatting sqref="C5">
    <cfRule type="containsText" dxfId="6" priority="1" operator="containsText" text="&quot;&quot;">
      <formula>NOT(ISERROR(SEARCH("""""",C5)))</formula>
    </cfRule>
  </conditionalFormatting>
  <dataValidations xWindow="973" yWindow="960" count="35">
    <dataValidation allowBlank="1" showInputMessage="1" showErrorMessage="1" prompt="Introduzca una descripción específica de la intervención que sería aplicable a territorios específicos" sqref="A45"/>
    <dataValidation allowBlank="1" showInputMessage="1" showErrorMessage="1" prompt="Describa objetivos específicos y contenido de la intervención (orientación específica, principios de selección, vínculos con legislación pertinente, complementariedad con otras intervenciones / conjuntos de operaciones en ambos pilares y otra información" sqref="A207"/>
    <dataValidation allowBlank="1" showInputMessage="1" showErrorMessage="1" prompt="Defina los beneficiarios admisibles y los criterios de admisibilidad específicos cuando sea pertinente, en relación con el beneficiario y la superficie. " sqref="A213 G213:Q213"/>
    <dataValidation allowBlank="1" showInputMessage="1" showErrorMessage="1" prompt="Defina el tipo de ayuda (no SIGC) o compromisos admisibles (SIGC) y otras obligaciones." sqref="A216 A222"/>
    <dataValidation allowBlank="1" showInputMessage="1" showErrorMessage="1" prompt="Inserte el listado de normas nacionales obligatorias pertinentes" sqref="A270"/>
    <dataValidation allowBlank="1" showInputMessage="1" showErrorMessage="1" prompt="Introduzca el vínculo entre la BCAM, RLG y normas nacionales con la intervención " sqref="A276"/>
    <dataValidation allowBlank="1" showInputMessage="1" showErrorMessage="1" prompt="Introduzca una explicación sobre las actividades de apoyo que quedan fuera del ámbito de aplicación del artículo 422 del TFUE" sqref="A309"/>
    <dataValidation allowBlank="1" showInputMessage="1" showErrorMessage="1" prompt="Introduzca una explicación de la forma en que la intervención respeta las disposiciones pertinentes del Anexo 2 del Acuerdo sobre la agricultura de la OMC " sqref="A376"/>
    <dataValidation allowBlank="1" showInputMessage="1" showErrorMessage="1" prompt="Introduzca el código interno del Estado Miembro para la intervención" sqref="H6:Q6 C6"/>
    <dataValidation allowBlank="1" showInputMessage="1" showErrorMessage="1" prompt="Introduzca el nombre de la intervención" sqref="H8:Q8"/>
    <dataValidation allowBlank="1" showInputMessage="1" showErrorMessage="1" prompt="Introduzca una explicación" sqref="G230:Q230 D229:D230"/>
    <dataValidation allowBlank="1" showInputMessage="1" showErrorMessage="1" prompt="Inserte aquí el enlace a la lista nacional de las unidades administrativas locales pertinentes designadas y a los mapas de las ZLN" sqref="E235"/>
    <dataValidation allowBlank="1" showInputMessage="1" showErrorMessage="1" prompt="Inserte aquí el respectivo enlace" sqref="E236:E237 E239"/>
    <dataValidation allowBlank="1" showInputMessage="1" showErrorMessage="1" prompt="Proporcione una justificación para todos los porcentajes que superen el  65% (en caso de Art.68)" sqref="B293"/>
    <dataValidation allowBlank="1" showInputMessage="1" showErrorMessage="1" prompt="Establezca los diferentes porcentajes de ayuda y proporcione una explicación de las diferencias, especialmente en relación con las metas y objetivos que deben alcanzarse y/o las necesidades prioritarias que deben abordarse. " sqref="B292"/>
    <dataValidation allowBlank="1" showInputMessage="1" showErrorMessage="1" prompt="Introduzca la base para su justificación" sqref="C290"/>
    <dataValidation allowBlank="1" showInputMessage="1" showErrorMessage="1" prompt="Cuando los pagos se concedan sobre la base de los costes adicionales y al lucro cesante deberá facilitarse la referencia al método certificado para calcular los importes de ayuda y una indicación sobre si los pagos se conceden, total o parcialmente" sqref="D296:F296"/>
    <dataValidation allowBlank="1" showInputMessage="1" showErrorMessage="1" prompt="Introduzca el número de casos de AE" sqref="C317"/>
    <dataValidation allowBlank="1" showInputMessage="1" showErrorMessage="1" prompt="Introduzca la explicación" sqref="C329 G329:Q329"/>
    <dataValidation allowBlank="1" showInputMessage="1" showErrorMessage="1" prompt="Introduzca la duración de los contratos" sqref="C330 G330:Q330"/>
    <dataValidation allowBlank="1" showInputMessage="1" showErrorMessage="1" prompt="Introduzca qué no es admisible para la ayuda" sqref="C334"/>
    <dataValidation allowBlank="1" showInputMessage="1" showErrorMessage="1" prompt="Introduzca el ahorro potencial de agua requerido (%) (opcional)" sqref="F337"/>
    <dataValidation allowBlank="1" showInputMessage="1" showErrorMessage="1" prompt="Introduzca el/los requisito(s) para una reducción efectiva en el uso de agua (%) (opcional)" sqref="F338"/>
    <dataValidation allowBlank="1" showInputMessage="1" showErrorMessage="1" prompt="Introduzca el valor añadido del método LEADER" sqref="D343"/>
    <dataValidation allowBlank="1" showInputMessage="1" showErrorMessage="1" prompt="Introduzca una descripción de cómo se garantizarán los requisitos y principios básicos relacionados con el enfoque LEADER  a través del método de aplicación" sqref="D344"/>
    <dataValidation allowBlank="1" showInputMessage="1" showErrorMessage="1" prompt="Introduzca los fondos a utilizar y la organización de la coordinación" sqref="D348"/>
    <dataValidation allowBlank="1" showInputMessage="1" showErrorMessage="1" prompt="Introduzca el fondo principal" sqref="D350"/>
    <dataValidation allowBlank="1" showInputMessage="1" showErrorMessage="1" prompt="Introduzca el código de la CCAA" sqref="C5"/>
    <dataValidation allowBlank="1" showInputMessage="1" showErrorMessage="1" prompt="Si la intervención contiene varios importes unitarios o medios proporcione una breve explicación de estas diferencias, en vista de la orientación de las intervenciones y las condiciones relacionadas con los beneficiarios" sqref="D293:F293"/>
    <dataValidation allowBlank="1" showInputMessage="1" showErrorMessage="1" prompt="Si la intervención contiene varios importes unitarios o promedios proporcione una explicación si es relevante para el vínculo con diferentes tipos de condiciones de elegibilidad" sqref="D294:F294"/>
    <dataValidation allowBlank="1" showInputMessage="1" showErrorMessage="1" prompt="Nombre de la intervención" sqref="C8:F8"/>
    <dataValidation allowBlank="1" showInputMessage="1" showErrorMessage="1" prompt="Indique la unidad de realización" sqref="C12:F12"/>
    <dataValidation allowBlank="1" showInputMessage="1" showErrorMessage="1" prompt="Introduzca el porcentaje_x000a_" sqref="D408:D411 D383:D390"/>
    <dataValidation allowBlank="1" showInputMessage="1" showErrorMessage="1" prompt="Introduzca el texto correspondiente" sqref="A355:F355"/>
    <dataValidation allowBlank="1" showErrorMessage="1" sqref="D295:F295"/>
  </dataValidations>
  <pageMargins left="0.7" right="0.7" top="0.75" bottom="0.75" header="0.3" footer="0.3"/>
  <pageSetup paperSize="9" scale="44" fitToHeight="0" orientation="portrait" r:id="rId1"/>
  <extLst>
    <ext xmlns:x14="http://schemas.microsoft.com/office/spreadsheetml/2009/9/main" uri="{CCE6A557-97BC-4b89-ADB6-D9C93CAAB3DF}">
      <x14:dataValidations xmlns:xm="http://schemas.microsoft.com/office/excel/2006/main" xWindow="973" yWindow="960" count="11">
        <x14:dataValidation type="list" allowBlank="1" showInputMessage="1" showErrorMessage="1" prompt="Haga click para seleccionar nación">
          <x14:formula1>
            <xm:f>DATOS!$A$54:$A$55</xm:f>
          </x14:formula1>
          <xm:sqref>C30</xm:sqref>
        </x14:dataValidation>
        <x14:dataValidation type="list" allowBlank="1" showInputMessage="1" showErrorMessage="1" prompt="Haga click para seleccionar un indicador de realizaciones">
          <x14:formula1>
            <xm:f>DATOS!$A$14:$A$51</xm:f>
          </x14:formula1>
          <xm:sqref>I11:Q12 C11</xm:sqref>
        </x14:dataValidation>
        <x14:dataValidation type="list" showInputMessage="1" showErrorMessage="1" prompt="Seleccione la contribución al Medio Ambiente">
          <x14:formula1>
            <xm:f>DATOS!$A$58:$A$60</xm:f>
          </x14:formula1>
          <xm:sqref>F14</xm:sqref>
        </x14:dataValidation>
        <x14:dataValidation type="list" showInputMessage="1" showErrorMessage="1" prompt="Seleccione la contribución al &quot;Sistema de descuento ES&quot;">
          <x14:formula1>
            <xm:f>DATOS!$A$58:$A$60</xm:f>
          </x14:formula1>
          <xm:sqref>F15</xm:sqref>
        </x14:dataValidation>
        <x14:dataValidation type="list" showInputMessage="1" showErrorMessage="1" prompt="Seleccione la contribución a LEADER">
          <x14:formula1>
            <xm:f>DATOS!$A$58:$A$60</xm:f>
          </x14:formula1>
          <xm:sqref>F16</xm:sqref>
        </x14:dataValidation>
        <x14:dataValidation type="list" allowBlank="1" showInputMessage="1" showErrorMessage="1" prompt="Seleccione la contribución al relevo generacional">
          <x14:formula1>
            <xm:f>DATOS!$A$58:$A$60</xm:f>
          </x14:formula1>
          <xm:sqref>F13</xm:sqref>
        </x14:dataValidation>
        <x14:dataValidation type="list" allowBlank="1" showInputMessage="1" showErrorMessage="1" prompt="Marque con una X">
          <x14:formula1>
            <xm:f>DATOS!$A$63:$A$64</xm:f>
          </x14:formula1>
          <xm:sqref>C17:C19 A383:A390 A361:A373 A25:A27 D351 A50:A59 A64:A152 A157:A200 C228:C230 F244:F247 D235:D239 A253:A257 D253:D257 A260:A265 D260:D264 C282:C283 C285:C288 F285:F288 A304:A306 A312:A315 E325:E327 D345:D346 D349 D33:D42 A33:A42 A408:A411</xm:sqref>
        </x14:dataValidation>
        <x14:dataValidation type="list" allowBlank="1" showInputMessage="1" showErrorMessage="1" prompt="Seleccione si la inversión contiene regadíos">
          <x14:formula1>
            <xm:f>DATOS!$A$58:$A$60</xm:f>
          </x14:formula1>
          <xm:sqref>C335</xm:sqref>
        </x14:dataValidation>
        <x14:dataValidation type="list" allowBlank="1" showInputMessage="1" showErrorMessage="1" prompt="Seleccione si se trata de SIGC o NO SIGC">
          <x14:formula1>
            <xm:f>DATOS!$A$67:$A$69</xm:f>
          </x14:formula1>
          <xm:sqref>C10</xm:sqref>
        </x14:dataValidation>
        <x14:dataValidation type="list" allowBlank="1" showInputMessage="1" showErrorMessage="1" prompt="Seleccione el tipo de interevención">
          <x14:formula1>
            <xm:f>DATOS!$A$2:$A$11</xm:f>
          </x14:formula1>
          <xm:sqref>H9:Q10</xm:sqref>
        </x14:dataValidation>
        <x14:dataValidation type="list" allowBlank="1" showInputMessage="1" showErrorMessage="1" prompt="Seleccione el tipo de intervención">
          <x14:formula1>
            <xm:f>DATOS!$A$2:$A$11</xm:f>
          </x14:formula1>
          <xm:sqref>C9:F9</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53"/>
  <sheetViews>
    <sheetView tabSelected="1" topLeftCell="F4" zoomScale="55" zoomScaleNormal="55" workbookViewId="0">
      <selection activeCell="M11" sqref="M11"/>
    </sheetView>
  </sheetViews>
  <sheetFormatPr baseColWidth="10" defaultColWidth="0" defaultRowHeight="15.75" x14ac:dyDescent="0.25"/>
  <cols>
    <col min="1" max="1" width="29.28515625" style="1" customWidth="1"/>
    <col min="2" max="2" width="81.85546875" style="1" customWidth="1"/>
    <col min="3" max="9" width="25.7109375" style="1" customWidth="1"/>
    <col min="10" max="10" width="31.42578125" style="1" customWidth="1"/>
    <col min="11" max="11" width="32.7109375" style="1" customWidth="1"/>
    <col min="12" max="12" width="25.7109375" style="1" customWidth="1"/>
    <col min="13" max="13" width="27.7109375" style="1" customWidth="1"/>
    <col min="14" max="16384" width="11.42578125" style="1" hidden="1"/>
  </cols>
  <sheetData>
    <row r="1" spans="1:13" x14ac:dyDescent="0.25">
      <c r="A1" s="398" t="s">
        <v>460</v>
      </c>
      <c r="B1" s="398"/>
      <c r="C1" s="398"/>
      <c r="D1" s="398"/>
      <c r="E1" s="398"/>
      <c r="F1" s="398"/>
      <c r="G1" s="398"/>
      <c r="H1" s="398"/>
      <c r="I1" s="398"/>
      <c r="J1" s="398"/>
      <c r="K1" s="21"/>
      <c r="L1" s="21"/>
      <c r="M1" s="18"/>
    </row>
    <row r="2" spans="1:13" ht="16.5" thickBot="1" x14ac:dyDescent="0.3">
      <c r="A2" s="16"/>
      <c r="B2" s="16"/>
      <c r="C2" s="16"/>
      <c r="D2" s="16"/>
      <c r="E2"/>
      <c r="F2"/>
      <c r="G2"/>
      <c r="H2"/>
      <c r="I2"/>
      <c r="J2"/>
      <c r="K2"/>
      <c r="L2"/>
    </row>
    <row r="3" spans="1:13" ht="92.25" customHeight="1" x14ac:dyDescent="0.25">
      <c r="A3" s="170" t="s">
        <v>29</v>
      </c>
      <c r="B3" s="171" t="s">
        <v>30</v>
      </c>
      <c r="C3" s="173" t="s">
        <v>32</v>
      </c>
      <c r="D3" s="171" t="s">
        <v>33</v>
      </c>
      <c r="E3" s="171" t="s">
        <v>34</v>
      </c>
      <c r="F3" s="164" t="s">
        <v>564</v>
      </c>
      <c r="G3" s="171" t="s">
        <v>35</v>
      </c>
      <c r="H3" s="47" t="s">
        <v>36</v>
      </c>
      <c r="I3" s="171" t="s">
        <v>37</v>
      </c>
      <c r="J3" s="171" t="s">
        <v>63</v>
      </c>
      <c r="K3" s="171" t="s">
        <v>38</v>
      </c>
      <c r="L3" s="172" t="s">
        <v>55</v>
      </c>
    </row>
    <row r="4" spans="1:13" ht="294" customHeight="1" thickBot="1" x14ac:dyDescent="0.3">
      <c r="A4" s="167" t="s">
        <v>458</v>
      </c>
      <c r="B4" s="166" t="s">
        <v>31</v>
      </c>
      <c r="C4" s="48" t="s">
        <v>574</v>
      </c>
      <c r="D4" s="48" t="s">
        <v>404</v>
      </c>
      <c r="E4" s="48" t="s">
        <v>405</v>
      </c>
      <c r="F4" s="174" t="s">
        <v>582</v>
      </c>
      <c r="G4" s="48" t="s">
        <v>578</v>
      </c>
      <c r="H4" s="48" t="s">
        <v>577</v>
      </c>
      <c r="I4" s="48" t="s">
        <v>576</v>
      </c>
      <c r="J4" s="48" t="s">
        <v>575</v>
      </c>
      <c r="K4" s="48" t="s">
        <v>443</v>
      </c>
      <c r="L4" s="49" t="s">
        <v>406</v>
      </c>
    </row>
    <row r="5" spans="1:13" s="8" customFormat="1" x14ac:dyDescent="0.25">
      <c r="A5" s="401" t="s">
        <v>64</v>
      </c>
      <c r="B5" s="401"/>
      <c r="C5" s="401"/>
      <c r="D5" s="401"/>
      <c r="E5" s="401"/>
      <c r="F5" s="401"/>
      <c r="G5" s="401"/>
      <c r="H5" s="401"/>
      <c r="I5" s="401"/>
      <c r="J5" s="401"/>
      <c r="K5" s="401"/>
      <c r="L5" s="165"/>
      <c r="M5"/>
    </row>
    <row r="6" spans="1:13" s="8" customFormat="1" ht="174" customHeight="1" x14ac:dyDescent="0.25">
      <c r="A6" s="58" t="s">
        <v>592</v>
      </c>
      <c r="B6" s="50"/>
      <c r="C6" s="189" t="s">
        <v>588</v>
      </c>
      <c r="D6" s="50" t="s">
        <v>117</v>
      </c>
      <c r="E6" s="50" t="s">
        <v>589</v>
      </c>
      <c r="F6" s="176">
        <v>70000</v>
      </c>
      <c r="G6" s="50" t="s">
        <v>590</v>
      </c>
      <c r="H6" s="179" t="s">
        <v>600</v>
      </c>
      <c r="I6" s="50" t="s">
        <v>85</v>
      </c>
      <c r="J6" s="177">
        <f>+'[1]PLANTILLA - PARTE 1'!$D$26</f>
        <v>0.45</v>
      </c>
      <c r="K6" s="179" t="s">
        <v>604</v>
      </c>
      <c r="L6" s="181" t="s">
        <v>595</v>
      </c>
    </row>
    <row r="7" spans="1:13" s="8" customFormat="1" ht="289.5" customHeight="1" x14ac:dyDescent="0.25">
      <c r="A7" s="58" t="s">
        <v>593</v>
      </c>
      <c r="B7" s="50"/>
      <c r="C7" s="189" t="s">
        <v>591</v>
      </c>
      <c r="D7" s="50" t="s">
        <v>117</v>
      </c>
      <c r="E7" s="50" t="s">
        <v>589</v>
      </c>
      <c r="F7" s="176">
        <v>200000</v>
      </c>
      <c r="G7" s="50" t="s">
        <v>590</v>
      </c>
      <c r="H7" s="179" t="s">
        <v>599</v>
      </c>
      <c r="I7" s="50" t="s">
        <v>85</v>
      </c>
      <c r="J7" s="177">
        <f>+'[1]PLANTILLA - PARTE 1'!$D$26</f>
        <v>0.45</v>
      </c>
      <c r="K7" s="179" t="s">
        <v>604</v>
      </c>
      <c r="L7" s="181" t="s">
        <v>595</v>
      </c>
    </row>
    <row r="8" spans="1:13" s="8" customFormat="1" x14ac:dyDescent="0.25">
      <c r="B8" s="8" t="s">
        <v>191</v>
      </c>
      <c r="M8"/>
    </row>
    <row r="9" spans="1:13" s="8" customFormat="1" x14ac:dyDescent="0.25">
      <c r="A9" s="399" t="s">
        <v>48</v>
      </c>
      <c r="B9" s="399"/>
      <c r="C9" s="399"/>
      <c r="D9" s="399"/>
      <c r="E9" s="399"/>
      <c r="F9" s="399"/>
      <c r="G9" s="399"/>
      <c r="H9" s="399"/>
      <c r="I9" s="399"/>
      <c r="J9" s="399"/>
    </row>
    <row r="10" spans="1:13" s="8" customFormat="1" x14ac:dyDescent="0.25">
      <c r="A10" s="51"/>
      <c r="B10" s="51"/>
      <c r="C10" s="52"/>
      <c r="D10" s="52"/>
      <c r="E10" s="52"/>
      <c r="F10" s="52"/>
      <c r="G10" s="52"/>
    </row>
    <row r="11" spans="1:13" s="8" customFormat="1" x14ac:dyDescent="0.25">
      <c r="A11" s="400" t="s">
        <v>161</v>
      </c>
      <c r="B11" s="400"/>
      <c r="C11" s="400"/>
      <c r="D11" s="400"/>
      <c r="E11" s="400"/>
      <c r="F11" s="400"/>
      <c r="G11" s="400"/>
      <c r="H11" s="400"/>
      <c r="I11" s="400"/>
      <c r="J11" s="400"/>
    </row>
    <row r="12" spans="1:13" s="8" customFormat="1" x14ac:dyDescent="0.25">
      <c r="A12" s="400" t="s">
        <v>65</v>
      </c>
      <c r="B12" s="400"/>
      <c r="C12" s="400"/>
      <c r="D12" s="400"/>
      <c r="E12" s="400"/>
      <c r="F12" s="400"/>
      <c r="G12" s="400"/>
      <c r="H12" s="400"/>
      <c r="I12" s="400"/>
      <c r="J12" s="400"/>
    </row>
    <row r="13" spans="1:13" s="8" customFormat="1" ht="16.5" thickBot="1" x14ac:dyDescent="0.3">
      <c r="A13" s="402" t="s">
        <v>64</v>
      </c>
      <c r="B13" s="402"/>
      <c r="C13" s="402"/>
      <c r="D13" s="402"/>
      <c r="E13" s="402"/>
      <c r="F13" s="402"/>
      <c r="G13" s="402"/>
      <c r="H13" s="402"/>
      <c r="I13" s="402"/>
      <c r="J13" s="402"/>
    </row>
    <row r="14" spans="1:13" s="8" customFormat="1" ht="16.5" thickBot="1" x14ac:dyDescent="0.3">
      <c r="A14" s="129" t="s">
        <v>190</v>
      </c>
      <c r="B14" s="9" t="s">
        <v>49</v>
      </c>
      <c r="C14" s="9">
        <v>2023</v>
      </c>
      <c r="D14" s="9">
        <v>2024</v>
      </c>
      <c r="E14" s="9">
        <v>2025</v>
      </c>
      <c r="F14" s="9">
        <v>2026</v>
      </c>
      <c r="G14" s="9">
        <v>2027</v>
      </c>
      <c r="H14" s="9">
        <v>2028</v>
      </c>
      <c r="I14" s="9">
        <v>2029</v>
      </c>
      <c r="J14" s="9" t="s">
        <v>50</v>
      </c>
    </row>
    <row r="15" spans="1:13" s="8" customFormat="1" ht="16.5" thickBot="1" x14ac:dyDescent="0.3">
      <c r="A15" s="160" t="s">
        <v>222</v>
      </c>
      <c r="B15" s="161"/>
      <c r="C15" s="161"/>
      <c r="D15" s="161"/>
      <c r="E15" s="161"/>
      <c r="F15" s="161"/>
      <c r="G15" s="161"/>
      <c r="H15" s="161"/>
      <c r="I15" s="161"/>
      <c r="J15" s="162"/>
    </row>
    <row r="16" spans="1:13" s="8" customFormat="1" ht="27.75" customHeight="1" thickBot="1" x14ac:dyDescent="0.3">
      <c r="A16" s="155" t="str">
        <f>CONCATENATE(A$6,DATOS!A$71,'PLANTILLA - PARTE 2'!C$6)</f>
        <v>RIO7161_01 - Proyectos de cooperación de pequeño importe</v>
      </c>
      <c r="B16" s="127" t="s">
        <v>187</v>
      </c>
      <c r="C16" s="11"/>
      <c r="D16" s="11">
        <f t="shared" ref="D16:H16" si="0">+$F$6</f>
        <v>70000</v>
      </c>
      <c r="E16" s="11">
        <f t="shared" si="0"/>
        <v>70000</v>
      </c>
      <c r="F16" s="11">
        <f t="shared" si="0"/>
        <v>70000</v>
      </c>
      <c r="G16" s="11">
        <f t="shared" si="0"/>
        <v>70000</v>
      </c>
      <c r="H16" s="11">
        <f t="shared" si="0"/>
        <v>70000</v>
      </c>
      <c r="I16" s="11"/>
      <c r="J16" s="124"/>
    </row>
    <row r="17" spans="1:12" s="8" customFormat="1" ht="27.75" customHeight="1" thickBot="1" x14ac:dyDescent="0.3">
      <c r="A17" s="155" t="str">
        <f>CONCATENATE(A$6,DATOS!A$71,'PLANTILLA - PARTE 2'!C$6)</f>
        <v>RIO7161_01 - Proyectos de cooperación de pequeño importe</v>
      </c>
      <c r="B17" s="10" t="s">
        <v>162</v>
      </c>
      <c r="C17" s="11"/>
      <c r="D17" s="11">
        <v>100000</v>
      </c>
      <c r="E17" s="11">
        <v>100000</v>
      </c>
      <c r="F17" s="11">
        <v>100000</v>
      </c>
      <c r="G17" s="11">
        <v>100000</v>
      </c>
      <c r="H17" s="11">
        <v>100000</v>
      </c>
      <c r="I17" s="11"/>
      <c r="J17" s="12"/>
      <c r="K17" s="52"/>
      <c r="L17" s="52"/>
    </row>
    <row r="18" spans="1:12" s="8" customFormat="1" ht="27.75" customHeight="1" thickBot="1" x14ac:dyDescent="0.3">
      <c r="A18" s="155" t="str">
        <f>CONCATENATE(A$6,DATOS!A$71,'PLANTILLA - PARTE 2'!C$6)</f>
        <v>RIO7161_01 - Proyectos de cooperación de pequeño importe</v>
      </c>
      <c r="B18" s="10" t="s">
        <v>51</v>
      </c>
      <c r="C18" s="11"/>
      <c r="D18" s="11">
        <v>1</v>
      </c>
      <c r="E18" s="11">
        <v>0</v>
      </c>
      <c r="F18" s="11">
        <v>0</v>
      </c>
      <c r="G18" s="11">
        <v>1</v>
      </c>
      <c r="H18" s="11">
        <v>1</v>
      </c>
      <c r="I18" s="11"/>
      <c r="J18" s="12">
        <f>SUM(C18:I18)</f>
        <v>3</v>
      </c>
    </row>
    <row r="19" spans="1:12" s="8" customFormat="1" ht="27.75" customHeight="1" thickBot="1" x14ac:dyDescent="0.3">
      <c r="A19" s="155" t="str">
        <f>CONCATENATE(A$7,DATOS!A$71,'PLANTILLA - PARTE 2'!C$7)</f>
        <v>RIO7161_02 - Proyectos de coopperación de  gran importe</v>
      </c>
      <c r="B19" s="127" t="s">
        <v>188</v>
      </c>
      <c r="C19" s="11"/>
      <c r="D19" s="11">
        <v>200000</v>
      </c>
      <c r="E19" s="11">
        <v>200000</v>
      </c>
      <c r="F19" s="11">
        <v>200000</v>
      </c>
      <c r="G19" s="11">
        <v>200000</v>
      </c>
      <c r="H19" s="11">
        <v>200000</v>
      </c>
      <c r="I19" s="11"/>
      <c r="J19" s="14"/>
    </row>
    <row r="20" spans="1:12" s="8" customFormat="1" ht="27.75" customHeight="1" thickBot="1" x14ac:dyDescent="0.3">
      <c r="A20" s="155" t="str">
        <f>CONCATENATE(A$7,DATOS!A$71,'PLANTILLA - PARTE 2'!C$7)</f>
        <v>RIO7161_02 - Proyectos de coopperación de  gran importe</v>
      </c>
      <c r="B20" s="10" t="s">
        <v>189</v>
      </c>
      <c r="C20" s="11"/>
      <c r="D20" s="11">
        <v>250000</v>
      </c>
      <c r="E20" s="11">
        <v>250000</v>
      </c>
      <c r="F20" s="11">
        <v>250000</v>
      </c>
      <c r="G20" s="11">
        <v>250000</v>
      </c>
      <c r="H20" s="11">
        <v>250000</v>
      </c>
      <c r="I20" s="11"/>
      <c r="J20" s="131"/>
    </row>
    <row r="21" spans="1:12" s="8" customFormat="1" ht="27.75" customHeight="1" thickBot="1" x14ac:dyDescent="0.3">
      <c r="A21" s="155" t="str">
        <f>CONCATENATE(A$7,DATOS!A$71,'PLANTILLA - PARTE 2'!C$7)</f>
        <v>RIO7161_02 - Proyectos de coopperación de  gran importe</v>
      </c>
      <c r="B21" s="10" t="s">
        <v>52</v>
      </c>
      <c r="C21" s="11"/>
      <c r="D21" s="11">
        <v>2</v>
      </c>
      <c r="E21" s="11">
        <v>2</v>
      </c>
      <c r="F21" s="11">
        <v>2</v>
      </c>
      <c r="G21" s="11">
        <v>2</v>
      </c>
      <c r="H21" s="11">
        <v>1</v>
      </c>
      <c r="I21" s="11"/>
      <c r="J21" s="14">
        <f>SUM(C21:I21)</f>
        <v>9</v>
      </c>
    </row>
    <row r="22" spans="1:12" s="8" customFormat="1" ht="45" customHeight="1" thickBot="1" x14ac:dyDescent="0.3">
      <c r="A22" s="403" t="s">
        <v>53</v>
      </c>
      <c r="B22" s="128" t="s">
        <v>234</v>
      </c>
      <c r="C22" s="11">
        <f>C18+C21</f>
        <v>0</v>
      </c>
      <c r="D22" s="11">
        <f t="shared" ref="D22:H22" si="1">D18+D21</f>
        <v>3</v>
      </c>
      <c r="E22" s="11">
        <f t="shared" si="1"/>
        <v>2</v>
      </c>
      <c r="F22" s="11">
        <f t="shared" si="1"/>
        <v>2</v>
      </c>
      <c r="G22" s="11">
        <f t="shared" si="1"/>
        <v>3</v>
      </c>
      <c r="H22" s="11">
        <f t="shared" si="1"/>
        <v>2</v>
      </c>
      <c r="I22" s="11"/>
      <c r="J22" s="14">
        <f>SUM(C22:I22)</f>
        <v>12</v>
      </c>
    </row>
    <row r="23" spans="1:12" s="8" customFormat="1" ht="45" customHeight="1" thickBot="1" x14ac:dyDescent="0.3">
      <c r="A23" s="404"/>
      <c r="B23" s="13" t="s">
        <v>235</v>
      </c>
      <c r="C23" s="11">
        <v>0</v>
      </c>
      <c r="D23" s="185">
        <v>265135</v>
      </c>
      <c r="E23" s="185">
        <v>196396</v>
      </c>
      <c r="F23" s="185">
        <v>196396</v>
      </c>
      <c r="G23" s="185">
        <v>68739</v>
      </c>
      <c r="H23" s="185">
        <v>265134</v>
      </c>
      <c r="I23" s="11"/>
      <c r="J23" s="187">
        <f t="shared" ref="J23:J30" si="2">SUM(C23:I23)</f>
        <v>991800</v>
      </c>
    </row>
    <row r="24" spans="1:12" s="8" customFormat="1" ht="45" customHeight="1" thickBot="1" x14ac:dyDescent="0.3">
      <c r="A24" s="404"/>
      <c r="B24" s="128" t="s">
        <v>444</v>
      </c>
      <c r="C24" s="11">
        <v>0</v>
      </c>
      <c r="D24" s="185">
        <v>119310.75</v>
      </c>
      <c r="E24" s="185">
        <v>88378.2</v>
      </c>
      <c r="F24" s="185">
        <v>88378.2</v>
      </c>
      <c r="G24" s="185">
        <v>30932.55</v>
      </c>
      <c r="H24" s="185">
        <v>119310.3</v>
      </c>
      <c r="I24" s="11"/>
      <c r="J24" s="187">
        <f t="shared" si="2"/>
        <v>446310</v>
      </c>
    </row>
    <row r="25" spans="1:12" s="8" customFormat="1" ht="45" customHeight="1" thickBot="1" x14ac:dyDescent="0.3">
      <c r="A25" s="404"/>
      <c r="B25" s="128" t="s">
        <v>569</v>
      </c>
      <c r="C25" s="130"/>
      <c r="D25" s="130"/>
      <c r="E25" s="130"/>
      <c r="F25" s="130"/>
      <c r="G25" s="130"/>
      <c r="H25" s="130"/>
      <c r="I25" s="130"/>
      <c r="J25" s="14">
        <f t="shared" si="2"/>
        <v>0</v>
      </c>
    </row>
    <row r="26" spans="1:12" s="8" customFormat="1" ht="45" customHeight="1" thickBot="1" x14ac:dyDescent="0.3">
      <c r="A26" s="404"/>
      <c r="B26" s="128" t="s">
        <v>568</v>
      </c>
      <c r="C26" s="11"/>
      <c r="D26" s="11"/>
      <c r="E26" s="11"/>
      <c r="F26" s="11"/>
      <c r="G26" s="11"/>
      <c r="H26" s="11"/>
      <c r="I26" s="11"/>
      <c r="J26" s="14">
        <f t="shared" si="2"/>
        <v>0</v>
      </c>
    </row>
    <row r="27" spans="1:12" s="8" customFormat="1" ht="45" customHeight="1" thickBot="1" x14ac:dyDescent="0.3">
      <c r="A27" s="404"/>
      <c r="B27" s="128" t="s">
        <v>567</v>
      </c>
      <c r="C27" s="11"/>
      <c r="D27" s="11"/>
      <c r="E27" s="11"/>
      <c r="F27" s="11"/>
      <c r="G27" s="11"/>
      <c r="H27" s="11"/>
      <c r="I27" s="11"/>
      <c r="J27" s="14">
        <f t="shared" si="2"/>
        <v>0</v>
      </c>
    </row>
    <row r="28" spans="1:12" s="8" customFormat="1" ht="45" customHeight="1" thickBot="1" x14ac:dyDescent="0.3">
      <c r="A28" s="404"/>
      <c r="B28" s="128" t="s">
        <v>566</v>
      </c>
      <c r="C28" s="11"/>
      <c r="D28" s="11"/>
      <c r="E28" s="11"/>
      <c r="F28" s="11"/>
      <c r="G28" s="11"/>
      <c r="H28" s="11"/>
      <c r="I28" s="11"/>
      <c r="J28" s="14">
        <f t="shared" si="2"/>
        <v>0</v>
      </c>
    </row>
    <row r="29" spans="1:12" s="8" customFormat="1" ht="80.099999999999994" customHeight="1" thickBot="1" x14ac:dyDescent="0.3">
      <c r="A29" s="404"/>
      <c r="B29" s="168" t="s">
        <v>560</v>
      </c>
      <c r="C29" s="11"/>
      <c r="D29" s="11"/>
      <c r="E29" s="11"/>
      <c r="F29" s="11"/>
      <c r="G29" s="11"/>
      <c r="H29" s="11"/>
      <c r="I29" s="11"/>
      <c r="J29" s="14">
        <f t="shared" si="2"/>
        <v>0</v>
      </c>
    </row>
    <row r="30" spans="1:12" s="8" customFormat="1" ht="80.099999999999994" customHeight="1" thickBot="1" x14ac:dyDescent="0.3">
      <c r="A30" s="405"/>
      <c r="B30" s="169" t="s">
        <v>565</v>
      </c>
      <c r="C30" s="11"/>
      <c r="D30" s="11"/>
      <c r="E30" s="11"/>
      <c r="F30" s="11"/>
      <c r="G30" s="11"/>
      <c r="H30" s="11"/>
      <c r="I30" s="11"/>
      <c r="J30" s="14">
        <f t="shared" si="2"/>
        <v>0</v>
      </c>
    </row>
    <row r="31" spans="1:12" s="8" customFormat="1" x14ac:dyDescent="0.25"/>
    <row r="32" spans="1:12" s="8" customFormat="1" ht="15" customHeight="1" x14ac:dyDescent="0.25">
      <c r="A32" s="394" t="s">
        <v>561</v>
      </c>
      <c r="B32" s="394"/>
      <c r="C32" s="394"/>
      <c r="D32" s="394"/>
      <c r="E32" s="394"/>
      <c r="F32" s="394"/>
      <c r="G32" s="394"/>
      <c r="H32" s="394"/>
      <c r="I32" s="394"/>
      <c r="J32" s="394"/>
    </row>
    <row r="33" spans="1:10" s="8" customFormat="1" x14ac:dyDescent="0.25"/>
    <row r="34" spans="1:10" s="8" customFormat="1" ht="18.75" x14ac:dyDescent="0.25">
      <c r="A34" s="395" t="s">
        <v>562</v>
      </c>
      <c r="B34" s="395"/>
      <c r="C34" s="395"/>
      <c r="D34" s="395"/>
      <c r="E34" s="395"/>
      <c r="F34" s="395"/>
      <c r="G34" s="395"/>
      <c r="H34" s="395"/>
      <c r="I34" s="395"/>
      <c r="J34" s="395"/>
    </row>
    <row r="35" spans="1:10" s="8" customFormat="1" x14ac:dyDescent="0.25"/>
    <row r="36" spans="1:10" s="8" customFormat="1" ht="32.450000000000003" customHeight="1" x14ac:dyDescent="0.25">
      <c r="A36" s="396" t="s">
        <v>563</v>
      </c>
      <c r="B36" s="396"/>
      <c r="C36" s="396"/>
      <c r="D36" s="396"/>
      <c r="E36" s="396"/>
      <c r="F36" s="396"/>
      <c r="G36" s="396"/>
      <c r="H36" s="396"/>
      <c r="I36" s="396"/>
      <c r="J36" s="396"/>
    </row>
    <row r="37" spans="1:10" s="8" customFormat="1" x14ac:dyDescent="0.25"/>
    <row r="38" spans="1:10" s="8" customFormat="1" ht="80.45" customHeight="1" x14ac:dyDescent="0.25">
      <c r="A38" s="397" t="s">
        <v>572</v>
      </c>
      <c r="B38" s="397"/>
      <c r="C38" s="397"/>
      <c r="D38" s="397"/>
      <c r="E38" s="397"/>
      <c r="F38" s="397"/>
      <c r="G38" s="397"/>
      <c r="H38" s="397"/>
      <c r="I38" s="397"/>
      <c r="J38" s="397"/>
    </row>
    <row r="39" spans="1:10" s="8" customFormat="1" x14ac:dyDescent="0.25"/>
    <row r="40" spans="1:10" s="8" customFormat="1" x14ac:dyDescent="0.25"/>
    <row r="41" spans="1:10" s="8" customFormat="1" x14ac:dyDescent="0.25"/>
    <row r="42" spans="1:10" s="8" customFormat="1" x14ac:dyDescent="0.25"/>
    <row r="43" spans="1:10" s="8" customFormat="1" x14ac:dyDescent="0.25"/>
    <row r="44" spans="1:10" s="8" customFormat="1" x14ac:dyDescent="0.25"/>
    <row r="45" spans="1:10" s="8" customFormat="1" x14ac:dyDescent="0.25"/>
    <row r="46" spans="1:10" s="8" customFormat="1" x14ac:dyDescent="0.25"/>
    <row r="47" spans="1:10" s="8" customFormat="1" x14ac:dyDescent="0.25"/>
    <row r="48" spans="1:10" s="8" customFormat="1" x14ac:dyDescent="0.25"/>
    <row r="49" s="8" customFormat="1" x14ac:dyDescent="0.25"/>
    <row r="50" s="8" customFormat="1" x14ac:dyDescent="0.25"/>
    <row r="51" s="8" customFormat="1" x14ac:dyDescent="0.25"/>
    <row r="52" s="8" customFormat="1" x14ac:dyDescent="0.25"/>
    <row r="53" s="8" customFormat="1" x14ac:dyDescent="0.25"/>
  </sheetData>
  <mergeCells count="11">
    <mergeCell ref="A32:J32"/>
    <mergeCell ref="A34:J34"/>
    <mergeCell ref="A36:J36"/>
    <mergeCell ref="A38:J38"/>
    <mergeCell ref="A1:J1"/>
    <mergeCell ref="A9:J9"/>
    <mergeCell ref="A11:J11"/>
    <mergeCell ref="A12:J12"/>
    <mergeCell ref="A5:K5"/>
    <mergeCell ref="A13:J13"/>
    <mergeCell ref="A22:A30"/>
  </mergeCells>
  <conditionalFormatting sqref="J16">
    <cfRule type="cellIs" dxfId="5" priority="13" operator="equal">
      <formula>0</formula>
    </cfRule>
  </conditionalFormatting>
  <conditionalFormatting sqref="J17">
    <cfRule type="cellIs" dxfId="4" priority="12" operator="equal">
      <formula>0</formula>
    </cfRule>
  </conditionalFormatting>
  <conditionalFormatting sqref="J18">
    <cfRule type="cellIs" dxfId="3" priority="11" operator="equal">
      <formula>0</formula>
    </cfRule>
  </conditionalFormatting>
  <conditionalFormatting sqref="J22:J30">
    <cfRule type="cellIs" dxfId="2" priority="5" operator="equal">
      <formula>0</formula>
    </cfRule>
  </conditionalFormatting>
  <conditionalFormatting sqref="J19:J20">
    <cfRule type="cellIs" dxfId="1" priority="8" operator="equal">
      <formula>0</formula>
    </cfRule>
  </conditionalFormatting>
  <conditionalFormatting sqref="J21">
    <cfRule type="cellIs" dxfId="0" priority="7" operator="equal">
      <formula>0</formula>
    </cfRule>
  </conditionalFormatting>
  <dataValidations xWindow="169" yWindow="539" count="2">
    <dataValidation allowBlank="1" showErrorMessage="1" sqref="A4 C4:D4 F4:L4"/>
    <dataValidation allowBlank="1" showErrorMessage="1" prompt="nitario" sqref="E4"/>
  </dataValidations>
  <hyperlinks>
    <hyperlink ref="A4" location="Instrucciones!A9" display="Instrucciones!A9"/>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8</vt:i4>
      </vt:variant>
    </vt:vector>
  </HeadingPairs>
  <TitlesOfParts>
    <vt:vector size="12" baseType="lpstr">
      <vt:lpstr>DATOS</vt:lpstr>
      <vt:lpstr>Instrucciones</vt:lpstr>
      <vt:lpstr>PLANTILLA - PARTE 1</vt:lpstr>
      <vt:lpstr>PLANTILLA - PARTE 2</vt:lpstr>
      <vt:lpstr>'PLANTILLA - PARTE 1'!_GoBack</vt:lpstr>
      <vt:lpstr>'PLANTILLA - PARTE 1'!_Toc77173510</vt:lpstr>
      <vt:lpstr>'PLANTILLA - PARTE 1'!_Toc83202194</vt:lpstr>
      <vt:lpstr>'PLANTILLA - PARTE 1'!_Toc83202195</vt:lpstr>
      <vt:lpstr>'PLANTILLA - PARTE 1'!_Toc83202204</vt:lpstr>
      <vt:lpstr>'PLANTILLA - PARTE 1'!_Toc83202207</vt:lpstr>
      <vt:lpstr>'PLANTILLA - PARTE 1'!_Toc83202208</vt:lpstr>
      <vt:lpstr>'PLANTILLA - PARTE 1'!_Toc83202211</vt:lpstr>
    </vt:vector>
  </TitlesOfParts>
  <Company>TRGASA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Muñoz Garcia, Alfonso</dc:creator>
  <cp:lastModifiedBy>TRAGSA</cp:lastModifiedBy>
  <cp:lastPrinted>2022-05-24T06:03:18Z</cp:lastPrinted>
  <dcterms:created xsi:type="dcterms:W3CDTF">2021-09-27T09:00:07Z</dcterms:created>
  <dcterms:modified xsi:type="dcterms:W3CDTF">2022-05-27T10:22:34Z</dcterms:modified>
</cp:coreProperties>
</file>